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jandro Tobon\Downloads\ACTAS LABORATORIO\"/>
    </mc:Choice>
  </mc:AlternateContent>
  <xr:revisionPtr revIDLastSave="0" documentId="13_ncr:1_{600619AA-6D1C-4194-8A60-BE283F99BB19}" xr6:coauthVersionLast="47" xr6:coauthVersionMax="47" xr10:uidLastSave="{00000000-0000-0000-0000-000000000000}"/>
  <bookViews>
    <workbookView xWindow="-108" yWindow="-108" windowWidth="23256" windowHeight="12456" xr2:uid="{54BBC823-4082-0343-9B59-3A7CE9DC6D79}"/>
  </bookViews>
  <sheets>
    <sheet name="Presupuesto actualizado" sheetId="1" r:id="rId1"/>
    <sheet name="Hoja1" sheetId="2" r:id="rId2"/>
  </sheets>
  <definedNames>
    <definedName name="_xlnm.Print_Area" localSheetId="0">'Presupuesto actualizado'!$A$2:$J$89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3" i="1" l="1"/>
  <c r="R16" i="1" l="1"/>
  <c r="R18" i="1"/>
  <c r="R19" i="1"/>
  <c r="R20" i="1"/>
  <c r="R21" i="1"/>
  <c r="R23" i="1"/>
  <c r="R24" i="1"/>
  <c r="R25" i="1"/>
  <c r="R26" i="1"/>
  <c r="R28" i="1"/>
  <c r="R29" i="1"/>
  <c r="R30" i="1"/>
  <c r="R31" i="1"/>
  <c r="R32" i="1"/>
  <c r="R33" i="1"/>
  <c r="R35" i="1"/>
  <c r="R36" i="1"/>
  <c r="R37" i="1"/>
  <c r="R41" i="1"/>
  <c r="R43" i="1"/>
  <c r="R44" i="1"/>
  <c r="R46" i="1"/>
  <c r="R47" i="1"/>
  <c r="R48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9" i="1"/>
  <c r="R70" i="1"/>
  <c r="R71" i="1"/>
  <c r="R14" i="1"/>
  <c r="R12" i="1"/>
  <c r="Q16" i="1"/>
  <c r="Q18" i="1"/>
  <c r="Q19" i="1"/>
  <c r="Q20" i="1"/>
  <c r="Q21" i="1"/>
  <c r="Q22" i="1"/>
  <c r="Q23" i="1"/>
  <c r="Q81" i="1" s="1"/>
  <c r="Q24" i="1"/>
  <c r="Q25" i="1"/>
  <c r="Q26" i="1"/>
  <c r="Q28" i="1"/>
  <c r="Q29" i="1"/>
  <c r="Q30" i="1"/>
  <c r="Q31" i="1"/>
  <c r="Q32" i="1"/>
  <c r="Q33" i="1"/>
  <c r="Q34" i="1"/>
  <c r="Q35" i="1"/>
  <c r="Q36" i="1"/>
  <c r="Q37" i="1"/>
  <c r="Q38" i="1"/>
  <c r="Q40" i="1"/>
  <c r="Q41" i="1"/>
  <c r="Q43" i="1"/>
  <c r="Q44" i="1"/>
  <c r="Q46" i="1"/>
  <c r="Q47" i="1"/>
  <c r="Q48" i="1"/>
  <c r="Q50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N60" i="1"/>
  <c r="N16" i="1"/>
  <c r="Q84" i="1" l="1"/>
  <c r="Q83" i="1"/>
  <c r="Q85" i="1" s="1"/>
  <c r="Q86" i="1" s="1"/>
  <c r="O14" i="1" l="1"/>
  <c r="Q14" i="1" s="1"/>
  <c r="O16" i="1"/>
  <c r="O18" i="1"/>
  <c r="O19" i="1"/>
  <c r="O20" i="1"/>
  <c r="O21" i="1"/>
  <c r="O22" i="1"/>
  <c r="O24" i="1"/>
  <c r="O25" i="1"/>
  <c r="O26" i="1"/>
  <c r="O28" i="1"/>
  <c r="O29" i="1"/>
  <c r="O30" i="1"/>
  <c r="O31" i="1"/>
  <c r="O32" i="1"/>
  <c r="O33" i="1"/>
  <c r="O34" i="1"/>
  <c r="O35" i="1"/>
  <c r="O36" i="1"/>
  <c r="O37" i="1"/>
  <c r="O38" i="1"/>
  <c r="O40" i="1"/>
  <c r="O41" i="1"/>
  <c r="O43" i="1"/>
  <c r="O44" i="1"/>
  <c r="O46" i="1"/>
  <c r="O47" i="1"/>
  <c r="O48" i="1"/>
  <c r="O50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12" i="1"/>
  <c r="Q12" i="1" s="1"/>
  <c r="K59" i="1"/>
  <c r="I43" i="1"/>
  <c r="H26" i="1"/>
  <c r="G37" i="1"/>
  <c r="I60" i="1" l="1"/>
  <c r="G60" i="1" s="1"/>
  <c r="H60" i="1" s="1"/>
  <c r="H37" i="1"/>
  <c r="H43" i="1"/>
  <c r="H75" i="1"/>
  <c r="H74" i="1"/>
  <c r="H73" i="1"/>
  <c r="H72" i="1"/>
  <c r="H80" i="1"/>
  <c r="H79" i="1"/>
  <c r="H78" i="1"/>
  <c r="H77" i="1"/>
  <c r="F30" i="1"/>
  <c r="G76" i="1"/>
  <c r="H76" i="1" s="1"/>
  <c r="G23" i="1"/>
  <c r="H22" i="1"/>
  <c r="H21" i="1"/>
  <c r="H20" i="1"/>
  <c r="H19" i="1"/>
  <c r="G16" i="1"/>
  <c r="H16" i="1" s="1"/>
  <c r="G14" i="1"/>
  <c r="H14" i="1" s="1"/>
  <c r="G12" i="1"/>
  <c r="H12" i="1" s="1"/>
  <c r="G25" i="1" l="1"/>
  <c r="H25" i="1" s="1"/>
  <c r="H23" i="1"/>
  <c r="H38" i="1"/>
  <c r="G57" i="1" l="1"/>
  <c r="H57" i="1" s="1"/>
  <c r="I79" i="1"/>
  <c r="J79" i="1" s="1"/>
  <c r="I78" i="1"/>
  <c r="J78" i="1" s="1"/>
  <c r="I77" i="1"/>
  <c r="I76" i="1"/>
  <c r="J75" i="1"/>
  <c r="J74" i="1"/>
  <c r="H68" i="1"/>
  <c r="I73" i="1"/>
  <c r="J73" i="1" s="1"/>
  <c r="J76" i="1" l="1"/>
  <c r="J77" i="1"/>
  <c r="H50" i="1" l="1"/>
  <c r="H41" i="1"/>
  <c r="H40" i="1"/>
  <c r="I80" i="1" l="1"/>
  <c r="J80" i="1" s="1"/>
  <c r="I72" i="1"/>
  <c r="J72" i="1" s="1"/>
  <c r="J71" i="1"/>
  <c r="I70" i="1"/>
  <c r="J70" i="1" s="1"/>
  <c r="I69" i="1"/>
  <c r="J69" i="1" s="1"/>
  <c r="I68" i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J60" i="1"/>
  <c r="I59" i="1"/>
  <c r="J59" i="1" s="1"/>
  <c r="I58" i="1"/>
  <c r="J58" i="1" s="1"/>
  <c r="I57" i="1"/>
  <c r="J57" i="1" s="1"/>
  <c r="I56" i="1"/>
  <c r="J56" i="1" s="1"/>
  <c r="I55" i="1"/>
  <c r="J55" i="1" s="1"/>
  <c r="I53" i="1"/>
  <c r="J53" i="1" s="1"/>
  <c r="I52" i="1"/>
  <c r="J52" i="1" s="1"/>
  <c r="I50" i="1"/>
  <c r="J50" i="1" s="1"/>
  <c r="I48" i="1"/>
  <c r="J48" i="1" s="1"/>
  <c r="I47" i="1"/>
  <c r="J47" i="1" s="1"/>
  <c r="I46" i="1"/>
  <c r="J46" i="1" s="1"/>
  <c r="J44" i="1"/>
  <c r="J43" i="1"/>
  <c r="I41" i="1"/>
  <c r="J41" i="1" s="1"/>
  <c r="I40" i="1"/>
  <c r="J40" i="1" s="1"/>
  <c r="J38" i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J30" i="1"/>
  <c r="I29" i="1"/>
  <c r="J29" i="1" s="1"/>
  <c r="I28" i="1"/>
  <c r="J28" i="1" s="1"/>
  <c r="I26" i="1"/>
  <c r="J26" i="1" s="1"/>
  <c r="I25" i="1"/>
  <c r="J25" i="1" s="1"/>
  <c r="J23" i="1"/>
  <c r="I22" i="1"/>
  <c r="J22" i="1" s="1"/>
  <c r="I21" i="1"/>
  <c r="J21" i="1" s="1"/>
  <c r="I20" i="1"/>
  <c r="J20" i="1" s="1"/>
  <c r="I19" i="1"/>
  <c r="J19" i="1" s="1"/>
  <c r="J14" i="1"/>
  <c r="J12" i="1"/>
  <c r="J16" i="1"/>
  <c r="H46" i="1" l="1"/>
  <c r="F71" i="1"/>
  <c r="F70" i="1" l="1"/>
  <c r="F69" i="1"/>
  <c r="F68" i="1" l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D54" i="1"/>
  <c r="F53" i="1"/>
  <c r="F52" i="1"/>
  <c r="F50" i="1"/>
  <c r="F48" i="1"/>
  <c r="F47" i="1"/>
  <c r="F46" i="1"/>
  <c r="F44" i="1"/>
  <c r="F43" i="1"/>
  <c r="F41" i="1"/>
  <c r="F40" i="1"/>
  <c r="F39" i="1"/>
  <c r="F38" i="1"/>
  <c r="F37" i="1"/>
  <c r="F36" i="1"/>
  <c r="F35" i="1"/>
  <c r="F34" i="1"/>
  <c r="F33" i="1"/>
  <c r="F32" i="1"/>
  <c r="F31" i="1"/>
  <c r="F29" i="1"/>
  <c r="F28" i="1"/>
  <c r="F26" i="1"/>
  <c r="F25" i="1"/>
  <c r="F24" i="1"/>
  <c r="F23" i="1"/>
  <c r="F22" i="1"/>
  <c r="F21" i="1"/>
  <c r="F20" i="1"/>
  <c r="F19" i="1"/>
  <c r="F18" i="1"/>
  <c r="F16" i="1"/>
  <c r="F14" i="1"/>
  <c r="F12" i="1"/>
  <c r="F54" i="1" l="1"/>
  <c r="F81" i="1" s="1"/>
  <c r="F83" i="1" s="1"/>
  <c r="I54" i="1"/>
  <c r="J54" i="1" s="1"/>
  <c r="F84" i="1" l="1"/>
  <c r="F85" i="1" s="1"/>
  <c r="F86" i="1" s="1"/>
  <c r="I18" i="1" l="1"/>
  <c r="J18" i="1" s="1"/>
  <c r="H18" i="1"/>
  <c r="H81" i="1" s="1"/>
  <c r="J24" i="1" l="1"/>
  <c r="J37" i="1"/>
  <c r="H83" i="1"/>
  <c r="J81" i="1" l="1"/>
  <c r="J84" i="1" s="1"/>
  <c r="H84" i="1"/>
  <c r="J83" i="1" l="1"/>
  <c r="J85" i="1"/>
  <c r="J86" i="1" s="1"/>
  <c r="H85" i="1"/>
  <c r="H86" i="1" s="1"/>
  <c r="H87" i="1" s="1"/>
</calcChain>
</file>

<file path=xl/sharedStrings.xml><?xml version="1.0" encoding="utf-8"?>
<sst xmlns="http://schemas.openxmlformats.org/spreadsheetml/2006/main" count="195" uniqueCount="133">
  <si>
    <t xml:space="preserve">“ADECUACIÓN LOCATIVA DE BIEN INMUEBLE UBICADO EN LA CIUDAD DE MANIZALES PARA USO DE LA DTSC.” </t>
  </si>
  <si>
    <t>CODIGO</t>
  </si>
  <si>
    <t>ACTIVIDAD</t>
  </si>
  <si>
    <t>UNIDAD</t>
  </si>
  <si>
    <t>CANTIDAD</t>
  </si>
  <si>
    <t>VALOR UNITARIO</t>
  </si>
  <si>
    <t>VALOR TOTAL</t>
  </si>
  <si>
    <t>MAMPOSTERIA</t>
  </si>
  <si>
    <t>6.1</t>
  </si>
  <si>
    <t>SUMINISTRO, TRANSPORTE E INSTALACIÓN MURO EN LADRILLO FAROL E=0,12</t>
  </si>
  <si>
    <t>M2</t>
  </si>
  <si>
    <t>PAÑETE, REVOQUE Y/O REPELLO</t>
  </si>
  <si>
    <t>SUMINISTRO, TRANSPORTE E INSTALACIÓN REVOQUE INTERIORES MEZCLA CEMENTO ARENA 1:3 (INC. FILOS Y DILATACIONES)</t>
  </si>
  <si>
    <t>MUROS EN ESTRUCTURA LIVIANA</t>
  </si>
  <si>
    <t>SUMINISTRO, TRANSPORTE E INSTALACIÓN MURO DOBLE CARA EN SUPERBOARD 6MM SELLADO, EMPASTADO Y PINTADO (INC. ESTRUCTURA)</t>
  </si>
  <si>
    <t>INSTALACIONES HIDROSANITARIAS  Y AGUAS LLUVIAS</t>
  </si>
  <si>
    <t>SUMINISTRO, TRANSPORTE E INSTALACION PUNTO DESAGUE PVC   2" Aparatos sanitarios y desagues  (INCLUYE CODO, YEE Y ACCESORIOS)</t>
  </si>
  <si>
    <t>ML</t>
  </si>
  <si>
    <t>SUMINISTRO, TRANSPORTE E INSTALACION TUBERIA PVC-P RDE 11 1/2" Agua Fria ( Red de suministro ) Incluye accesorios</t>
  </si>
  <si>
    <t>SUMINISTRO, TRANSPORTE E INSTALACION TUBERIA PVC-S 2" (VENTILACION Y AGUAS LLUVIAS, INCLUYE ACCESORIOS)</t>
  </si>
  <si>
    <t>SUMINISTRO, TRANSPORTE E INSTALACION PUNTO  AGUA FRIA  1/2" PVC -P ( Incluye accesorios de instalación )</t>
  </si>
  <si>
    <t>UN</t>
  </si>
  <si>
    <t>SUMINISTRO, TRANSPORTE E INSTALACIÓN LAVAPLATOS PARA EMPOTRAR EN ACERO INOXIDABLE (INCLUYE GRIFERIA)</t>
  </si>
  <si>
    <t>MOBILIARIO CON MESON EN MDP RH, MEDIDAS DE 0.90 CM DE ALTO X 0.70 CM DE PROFUNDIDAD CON ENTREPAÑOS Y GAVETAS EN AGLOMERADO MDP BLANCO RH</t>
  </si>
  <si>
    <t>SUMINISTRO E INSTALACIÓN POCETA EN ACERO INOXIDABLE DE 60 X 40</t>
  </si>
  <si>
    <t>SUMINISTRO E INSTAACIÓN DE MESON EN CONCRETO CON ACABADO EN MDP RH</t>
  </si>
  <si>
    <t>SUMINISTRO E INSTALACIÓN ENTREPAÑO MDF RH 15MM</t>
  </si>
  <si>
    <t>INSTALACIONES ELÉCTRICAS</t>
  </si>
  <si>
    <t>SUMINISTRO, TRANSPORTE E INSTALACIÓN DE SALIDA DE ILUMINACIÓN de 40W(INCLUYE 12 ML DE CABLE DE Cu N°12 AWG THHN HFFR-LS,  4 ML CONDUIT PVC SCH40 1/2" Y ACCESORIOS)</t>
  </si>
  <si>
    <t>SUMINISTRO, TRANSPORTE E INSTALACIÓN DE SALIDA DE ILUMINACIÓN de 18W(INCLUYE 12 ML DE CABLE DE Cu N°12 AWG THHN HFFR-LS,  4 ML CONDUIT PVC SCH40 1/2" Y ACCESORIOS)</t>
  </si>
  <si>
    <t>SUMINISTRO, TRANSPORTE E INSTALACIÓN DE TOMACORRIENTE DOBLE 120V 20A (INCLUYE 12 ML DE CABLE DE Cu N°12 AWG THHN HFFR-LS, CAJA METALICA 2X4", 4 ML CONDUIT EMT 1/2" Y ACCESORIOS)</t>
  </si>
  <si>
    <t>SUMINISTRO, TRANSPORTE E INSTALACIÓN DE PANEL LED 60X60CM 40W 6500K 4000LM (INCLUYE ACCESORIOS DE FIJACIÓN)</t>
  </si>
  <si>
    <t>SUMINISTRO, TRANSPORTE E INSTALACIÓN DE PANEL LED REDONDO 18W 6500K 1260LM (INCLUYE ACCESORIOS DE FIJACIÓN)</t>
  </si>
  <si>
    <t>SUMINISTRO, TRANSPORTE E INSTALACIÓN DE TOMACORRIENTE DOBLE 120V TIPO GFCI (INCLUYE 12 ML DE CABLE DE Cu N°12 AWG THHN HFFR-LS, CAJA METALICA 2X4", 4 ML CONDUIT EMT 1/2" Y ACCESORIOS)</t>
  </si>
  <si>
    <t>SUMINISTRO, TRANSPORTE E INSTALACIÓN DE TOMACORRIENTE 2F 220V 50A (INCLUYE 40 ML DE CABLE DE Cu N°12 AWG THHN HFFR-LS, CAJA PVC 2X4", 10 ML CONDUIT PVC 1/2" Y ACCESORIOS</t>
  </si>
  <si>
    <t>SUMINISTRO, TRANSPORTE E INSTALACIÓN DE TABLERO DE DISTRIBUCIÓN BIFÁSICO 24 CTOS CON PUERTA (INCLUYE 6 BREAKERS DE 2X20A 10kA, 4 BREAKER DE 1X20A Y 3 BREAKER 1X10A ) VER DETALLE EN EL DIAGRAMA UNIFILAR - TABLERO CRITICO NIVEL 2</t>
  </si>
  <si>
    <t>SUMINISTRO, TRANSPORTE E INSTALACIÓN DE TABLERO DE DISTRIBUCIÓN BIFÁSICO 12 CTOS CON PUERTA (INCLUYE 5 BREAKERS DE 1X20A 10kA) VER DETALLE EN EL DIAGRAMA UNIFILAR - TABLERO CRITICO NIVEL 1</t>
  </si>
  <si>
    <t>SUMINISTRO, TRANSPORTE E INSTALACIÓN DE ALIMENTADOR  EN CABLE 1X(2x6 (F)+1x6 (N) + 1x6 (T))AWG CU HFFRLS EN CONDUIT EMT 2" - TGA A TABLERO NORMAL</t>
  </si>
  <si>
    <t>SUMINISTRO, TRANSPORTE E INSTALACIÓN DE ALIMENTADOR  EN CABLE 2x6(F)+1x6 (N) + 1x8 (T) AWG CU HFFRLS EN CONDUIT EMT 1 1/4" - TGA A TABLERO REGULADO O CRITICO</t>
  </si>
  <si>
    <t>ACABADO DE PISOS</t>
  </si>
  <si>
    <t>SUMINISTRO, TRANSPORTE E INSTALACIÓN GUARDAESCOBA CERÁMICA RECTA H=0,10 (INC. MEZCLA FIJADORA, BOQUILLA Y ACCESORIOS)</t>
  </si>
  <si>
    <t>SUMINISTRO, TRANSPORTE E INSTALACIÓN MEDIA CAÑA PVC FLEXIBLE (PISO-PARED, PARED TECHO Y UNION MUROS)</t>
  </si>
  <si>
    <t>ACABADOS DE MUROS</t>
  </si>
  <si>
    <t>SUMINISTRO, TRANSPORTE E INSTALACIÓN ESTUCO Y VINILO 3 MANOS SOBRE MURO INTERIOR COLOR SEGÚN REFERENCIA (INC. ESTUCO, VINILO TIPO II UNA MANO, VINILO TIPO I DOS MANOS, FILOS Y DILATACIONES)</t>
  </si>
  <si>
    <t>SUMINISTRO, TRANSPORTE E INSTALACIÓN PINTURA 1 MANO SOBRE MURO INTERIOR COLOR SEGÚN REFERENCIA (, VINILO TIPO II UNA MANO, FILOS Y DILATACIONES)</t>
  </si>
  <si>
    <t>CARPINTERIA DE MADERA</t>
  </si>
  <si>
    <t>SUMINISTRO, TRANSPORTE E INSTALACIÓN PUERTA EN LÁMINA MADERA ENTAMBORADA A:0.8 X H:2,00 (INC. ESTRUCTURA, ACABADO LISO SELLADOR, MARCO, CHAPA Y BISAGRAS).</t>
  </si>
  <si>
    <t>SUMINISTRO, TRANSPORTE E INSTALACIÓN PUERTA EN LÁMINA MADERA ENTAMBORADA A=1,0 X H=2,00 (INC. ESTRUCTURA, ACABADO LISO SELLADOR, MARCO, CHAPA Y BISAGRAS), CON MIRILLA</t>
  </si>
  <si>
    <t>SUMINISTRO, TRANSPORTE E INSTALACIÓN DE PUERTA EN LAMINA DE MADERA SUMINISTRO, TRANSPORTE E INSTALACIÓN DE PUERTA EN LAMINA DE MADERA AGLOMERADA ENTAMBORADA A=1,3  H=2,00 (INC. ESTRUCTURA, ACABADO LISO SELLADOR, MARCO, CHAPA Y BISAGRAS), CON MIRILLA</t>
  </si>
  <si>
    <t>PAPEL VINILO FROSTED PARA POLARIZADO DE VENTANERIA</t>
  </si>
  <si>
    <t>ONP</t>
  </si>
  <si>
    <t>OBRA NO PREVISTA</t>
  </si>
  <si>
    <t>ONP 1</t>
  </si>
  <si>
    <t>LOCALIZACION Y REPLANTEO</t>
  </si>
  <si>
    <t>ONP 2</t>
  </si>
  <si>
    <t>DESMONTE ENTREPAÑO EXISTENTE</t>
  </si>
  <si>
    <t>ONP 3</t>
  </si>
  <si>
    <t>DEMOLICION MUEBLE EXISTENTE</t>
  </si>
  <si>
    <t>ONP 4</t>
  </si>
  <si>
    <t>DEMOLICION POCETA EN MAMPOSTERIA EXISTENTE</t>
  </si>
  <si>
    <t>ONP 5</t>
  </si>
  <si>
    <t>DEMOLICION MURO EN BLOQUE PARA EXPLORACION REDES SANITARIAS</t>
  </si>
  <si>
    <t>ONP 6</t>
  </si>
  <si>
    <t>REAGATA PARA INSTALACION DE TUBERIA EN MURO DE MAMPOSTERIA INLCUYE CORTE CON DISC0</t>
  </si>
  <si>
    <t>ONP 7</t>
  </si>
  <si>
    <t>SUMINISTRO, TRANSPORTE E INSTALACION DE REVOQUE LISO EN MURO</t>
  </si>
  <si>
    <t>ONP 8</t>
  </si>
  <si>
    <t>REGATAS EN CONCRETO EXISTENTE, INCLUYE CORTE CON DISCO</t>
  </si>
  <si>
    <t>ONP 9</t>
  </si>
  <si>
    <t xml:space="preserve">SUMINISTRO, TRANSPORTE E INSTALACION MURO SUPERBOARD 8 mm. DOS CARAS ( Perfileria Cal. 26 cada 60 cm.) </t>
  </si>
  <si>
    <t>ONP 10</t>
  </si>
  <si>
    <t>VALVULA DE CORTINA  DE 1/2" RW</t>
  </si>
  <si>
    <t>ONP 11</t>
  </si>
  <si>
    <t xml:space="preserve">CAJA PARA LLAVE DE REGISTRO </t>
  </si>
  <si>
    <t>ONP 12</t>
  </si>
  <si>
    <t>TAPA REGISTRO DE 20X20 EN PVC</t>
  </si>
  <si>
    <t>ONP 13</t>
  </si>
  <si>
    <t xml:space="preserve">GRIFERIA PARA POCETAS </t>
  </si>
  <si>
    <t>ONP 14</t>
  </si>
  <si>
    <t>CERAMICA DE PARED PARA SALPICADERO  BLANCA</t>
  </si>
  <si>
    <t>ONP 16</t>
  </si>
  <si>
    <t>RETIRO DE ESCOMBROS RETIRO  EN ESTOPAS POR ESCALERAS 3 PISOS</t>
  </si>
  <si>
    <t>M3</t>
  </si>
  <si>
    <t>ONP 17</t>
  </si>
  <si>
    <t>CUADRILLA ALBALIÑERIA 1 OF  MAS AYUDANTE</t>
  </si>
  <si>
    <t>DIA</t>
  </si>
  <si>
    <t>BASE EN MDP CON SOPORTE PARA EQUIPO DE HORNO</t>
  </si>
  <si>
    <t>TOTAL COSTOS DIRECTOS (Sumas Iguales)</t>
  </si>
  <si>
    <t>COSTOS INDIRECTOS</t>
  </si>
  <si>
    <t xml:space="preserve">ADMINISTRACION  </t>
  </si>
  <si>
    <t>UTILIDAD</t>
  </si>
  <si>
    <t xml:space="preserve">TOTAL COSTOS INDIRECTOS </t>
  </si>
  <si>
    <t>VALOR TOTAL PROYECTO</t>
  </si>
  <si>
    <t>MONICA LILIANA LOPEZ JIMENEZ</t>
  </si>
  <si>
    <t>CC 30313619</t>
  </si>
  <si>
    <t>PRESUPUESTO ACTUALIZADO</t>
  </si>
  <si>
    <t>ONP 15</t>
  </si>
  <si>
    <t>ONP 18</t>
  </si>
  <si>
    <t>ONP 19</t>
  </si>
  <si>
    <t>SUMINISTRO, TRANSPORTE E INSTALACION SALIDA INTERRUPTOR SENCILLO CONMUTABLE EN TUBERIA CONDUIT SUMINISTRO, TRANSPORTE E INSTALACION SALIDA INTERRUPTOR SENCILLO CONMUTABLE EN TUBERIA CONDUIT PVC SCH 1/2", ALAMBRE No 12 AWG. CABLE DE Cu N°12 AWG THHN HFFR-LS, CONDUIT PVC SCH40  1/2", ALAMBRE No 12 AWG. Y ACCESORIOS</t>
  </si>
  <si>
    <t>SUMINISTRO, TRANSPORTE E INSTALACIÓN DE TOMACORRIENTE 2F 220V 50A alambre Cu N°12 AWG THHN HFFR-LS, CAJA PVC 2X4", EMT DE  1/2" Y ACCESORIOS</t>
  </si>
  <si>
    <t>ONP 20</t>
  </si>
  <si>
    <t>SUMINISTRO, TRANSPORTE E INSTALACION MURO SUPERBOARD 8 mm. DOS CARAS ( Perfileria Cal. 26 cada 60 cm.) ancho igual o menor a 0,5</t>
  </si>
  <si>
    <t>CONEXIÓN RED SANITARIA</t>
  </si>
  <si>
    <t>ONP 21</t>
  </si>
  <si>
    <t>ONP 22</t>
  </si>
  <si>
    <t>SALIDA TOMACORRIENTE REGULADA</t>
  </si>
  <si>
    <t>CANT TOTALES</t>
  </si>
  <si>
    <t>VLR TOTAL</t>
  </si>
  <si>
    <t>ONP 23</t>
  </si>
  <si>
    <t>ONP 24</t>
  </si>
  <si>
    <t>ONP 25</t>
  </si>
  <si>
    <t>ONP 26</t>
  </si>
  <si>
    <t>ONP 27</t>
  </si>
  <si>
    <t>ONP 28</t>
  </si>
  <si>
    <t>SUMINISTRO, TRANSPORTE E INSTALACIÓN DE ALIMENTADOR  EN CABLE 1X(2x6 (F)+1x6 (N) + 1x6 (T))AWG CU HFFRLS EN PVC SCH 40 2" - TGA A TABLERO NORMAL</t>
  </si>
  <si>
    <t>SUMINISTRO, TRANSPORTE E INSTALACIÓN DE ALIMENTADOR  EN CABLE 1X(2x6 (F)+1x6 (N) + 1x6 (T))AWG CU HFFRLS  - TGA A TABLERO NORMAL</t>
  </si>
  <si>
    <t>ONP 29</t>
  </si>
  <si>
    <t>BASE EN CONCRETO CON SOPORTE PARA EQUIPO DE HORNO  1,07 X 0,10</t>
  </si>
  <si>
    <t>TAPAS CIEGAS TOMAS ELECTRICOS EXISTENTES</t>
  </si>
  <si>
    <t>DESMONTE E INSTALACION CAJA DE PASO EXISTENTE</t>
  </si>
  <si>
    <t>SUMINISTRO, TRANSPORTE E INSTALACIÓN DE ALIMENTADOR  EN CABLE 2x6(F)+1x6 (N) + 1x8 (T) AWG CU HFFRLS  - TGA A TABLERO REGULADO O CRITICO</t>
  </si>
  <si>
    <t>SUMINISTRO, TRANSPORTE E INSTALACIÓN DE ALIMENTADOR  EN CABLE 2x6(F)+1x6 (N) + 1x8 (T) AWG CU HFFRLS EN  PVC SCH 40 1 1/4" - TGA A TABLERO REGULADO O CRITICO</t>
  </si>
  <si>
    <t>ACTA 1</t>
  </si>
  <si>
    <t>ACTA 2</t>
  </si>
  <si>
    <t>ACTA 3</t>
  </si>
  <si>
    <t>ACTA 4</t>
  </si>
  <si>
    <t>TOTAL CANTIDADES</t>
  </si>
  <si>
    <t>TOTALES</t>
  </si>
  <si>
    <t>REVISION DTSC</t>
  </si>
  <si>
    <t>% EJECUTADO VS CONTRACTUAL</t>
  </si>
  <si>
    <t>NO ESPECIFICA DIRECTAMENTE DE DONDE SALEN CANTIDADES CON REGISTRO FOTOGRAFICO EN NINGUN ACTA</t>
  </si>
  <si>
    <t>NO ESPECIFICA DIRECTAMENTE DE DONDE SALEN CANTIDADES CON REGISTRO FOTOGRAFICO EN NINGUN ACTA NI LUGARES DE INSTALACIÓN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</si>
</sst>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_-&quot;$&quot;* #,##0.00_-;\-&quot;$&quot;* #,##0.00_-;_-&quot;$&quot;* &quot;-&quot;_-;_-@_-"/>
    <numFmt numFmtId="167" formatCode="0.0"/>
    <numFmt numFmtId="168" formatCode="_-&quot;$&quot;* #,##0.0_-;\-&quot;$&quot;* #,##0.0_-;_-&quot;$&quot;* &quot;-&quot;_-;_-@_-"/>
    <numFmt numFmtId="169" formatCode="0.000"/>
    <numFmt numFmtId="170" formatCode="#,##0.000\ ;\-#,##0.000\ ;&quot; -&quot;#.0\ ;@\ "/>
  </numFmts>
  <fonts count="12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MT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26"/>
      <color theme="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A2A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6" fontId="2" fillId="0" borderId="1" xfId="1" applyNumberFormat="1" applyFont="1" applyBorder="1" applyAlignment="1">
      <alignment horizontal="center" wrapText="1"/>
    </xf>
    <xf numFmtId="164" fontId="2" fillId="0" borderId="1" xfId="1" applyFont="1" applyBorder="1" applyAlignment="1">
      <alignment horizontal="center" wrapText="1"/>
    </xf>
    <xf numFmtId="164" fontId="2" fillId="0" borderId="1" xfId="1" applyFont="1" applyBorder="1"/>
    <xf numFmtId="0" fontId="2" fillId="0" borderId="0" xfId="0" applyFont="1"/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6" fontId="0" fillId="0" borderId="1" xfId="1" applyNumberFormat="1" applyFont="1" applyBorder="1"/>
    <xf numFmtId="164" fontId="0" fillId="0" borderId="1" xfId="1" applyFont="1" applyBorder="1"/>
    <xf numFmtId="164" fontId="0" fillId="0" borderId="0" xfId="1" applyFont="1"/>
    <xf numFmtId="0" fontId="0" fillId="0" borderId="1" xfId="0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2" fontId="0" fillId="0" borderId="1" xfId="0" applyNumberForma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166" fontId="0" fillId="2" borderId="1" xfId="1" applyNumberFormat="1" applyFont="1" applyFill="1" applyBorder="1"/>
    <xf numFmtId="164" fontId="0" fillId="2" borderId="1" xfId="1" applyFont="1" applyFill="1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168" fontId="2" fillId="0" borderId="1" xfId="1" applyNumberFormat="1" applyFont="1" applyBorder="1"/>
    <xf numFmtId="0" fontId="6" fillId="0" borderId="1" xfId="0" applyFont="1" applyBorder="1"/>
    <xf numFmtId="9" fontId="0" fillId="0" borderId="1" xfId="0" applyNumberFormat="1" applyBorder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  <xf numFmtId="166" fontId="0" fillId="0" borderId="0" xfId="1" applyNumberFormat="1" applyFont="1"/>
    <xf numFmtId="164" fontId="2" fillId="0" borderId="0" xfId="1" applyFont="1"/>
    <xf numFmtId="9" fontId="0" fillId="0" borderId="0" xfId="2" applyFont="1"/>
    <xf numFmtId="0" fontId="0" fillId="3" borderId="1" xfId="0" applyFill="1" applyBorder="1" applyAlignment="1">
      <alignment horizontal="center"/>
    </xf>
    <xf numFmtId="166" fontId="0" fillId="3" borderId="1" xfId="1" applyNumberFormat="1" applyFont="1" applyFill="1" applyBorder="1"/>
    <xf numFmtId="164" fontId="0" fillId="3" borderId="1" xfId="1" applyFont="1" applyFill="1" applyBorder="1"/>
    <xf numFmtId="167" fontId="0" fillId="3" borderId="1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166" fontId="0" fillId="3" borderId="2" xfId="1" applyNumberFormat="1" applyFont="1" applyFill="1" applyBorder="1"/>
    <xf numFmtId="2" fontId="0" fillId="3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2" fontId="0" fillId="3" borderId="1" xfId="0" applyNumberFormat="1" applyFill="1" applyBorder="1"/>
    <xf numFmtId="2" fontId="0" fillId="2" borderId="1" xfId="0" applyNumberFormat="1" applyFill="1" applyBorder="1"/>
    <xf numFmtId="0" fontId="2" fillId="2" borderId="1" xfId="0" applyFont="1" applyFill="1" applyBorder="1" applyAlignment="1">
      <alignment horizontal="center"/>
    </xf>
    <xf numFmtId="166" fontId="2" fillId="2" borderId="1" xfId="1" applyNumberFormat="1" applyFont="1" applyFill="1" applyBorder="1"/>
    <xf numFmtId="164" fontId="2" fillId="2" borderId="1" xfId="1" applyFont="1" applyFill="1" applyBorder="1"/>
    <xf numFmtId="0" fontId="2" fillId="2" borderId="0" xfId="0" applyFont="1" applyFill="1"/>
    <xf numFmtId="2" fontId="0" fillId="2" borderId="0" xfId="0" applyNumberFormat="1" applyFill="1"/>
    <xf numFmtId="0" fontId="0" fillId="2" borderId="1" xfId="0" applyFill="1" applyBorder="1"/>
    <xf numFmtId="2" fontId="0" fillId="3" borderId="3" xfId="0" applyNumberFormat="1" applyFill="1" applyBorder="1"/>
    <xf numFmtId="0" fontId="0" fillId="0" borderId="1" xfId="0" quotePrefix="1" applyBorder="1"/>
    <xf numFmtId="169" fontId="0" fillId="3" borderId="1" xfId="0" applyNumberFormat="1" applyFill="1" applyBorder="1"/>
    <xf numFmtId="169" fontId="0" fillId="3" borderId="1" xfId="0" applyNumberFormat="1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166" fontId="0" fillId="0" borderId="1" xfId="1" applyNumberFormat="1" applyFont="1" applyFill="1" applyBorder="1"/>
    <xf numFmtId="164" fontId="0" fillId="0" borderId="1" xfId="1" applyFont="1" applyFill="1" applyBorder="1"/>
    <xf numFmtId="165" fontId="0" fillId="0" borderId="0" xfId="0" applyNumberFormat="1"/>
    <xf numFmtId="0" fontId="2" fillId="0" borderId="4" xfId="0" applyFont="1" applyBorder="1" applyAlignment="1">
      <alignment horizontal="center"/>
    </xf>
    <xf numFmtId="0" fontId="2" fillId="2" borderId="4" xfId="0" applyFont="1" applyFill="1" applyBorder="1"/>
    <xf numFmtId="164" fontId="0" fillId="3" borderId="4" xfId="1" applyFont="1" applyFill="1" applyBorder="1"/>
    <xf numFmtId="0" fontId="0" fillId="2" borderId="4" xfId="0" applyFill="1" applyBorder="1"/>
    <xf numFmtId="164" fontId="0" fillId="2" borderId="4" xfId="1" applyFont="1" applyFill="1" applyBorder="1"/>
    <xf numFmtId="2" fontId="0" fillId="0" borderId="7" xfId="0" applyNumberFormat="1" applyBorder="1"/>
    <xf numFmtId="0" fontId="0" fillId="0" borderId="7" xfId="0" applyBorder="1"/>
    <xf numFmtId="43" fontId="8" fillId="0" borderId="7" xfId="3" applyFont="1" applyFill="1" applyBorder="1" applyAlignment="1">
      <alignment vertical="center"/>
    </xf>
    <xf numFmtId="43" fontId="8" fillId="0" borderId="8" xfId="3" applyFont="1" applyFill="1" applyBorder="1" applyAlignment="1">
      <alignment vertical="center"/>
    </xf>
    <xf numFmtId="0" fontId="0" fillId="0" borderId="10" xfId="0" applyBorder="1"/>
    <xf numFmtId="0" fontId="0" fillId="0" borderId="12" xfId="0" applyBorder="1"/>
    <xf numFmtId="0" fontId="2" fillId="2" borderId="7" xfId="0" applyFont="1" applyFill="1" applyBorder="1"/>
    <xf numFmtId="0" fontId="2" fillId="2" borderId="10" xfId="0" applyFont="1" applyFill="1" applyBorder="1"/>
    <xf numFmtId="0" fontId="0" fillId="2" borderId="7" xfId="0" applyFill="1" applyBorder="1"/>
    <xf numFmtId="164" fontId="0" fillId="2" borderId="7" xfId="1" applyFont="1" applyFill="1" applyBorder="1"/>
    <xf numFmtId="170" fontId="8" fillId="0" borderId="7" xfId="3" applyNumberFormat="1" applyFont="1" applyFill="1" applyBorder="1" applyAlignment="1">
      <alignment vertical="center"/>
    </xf>
    <xf numFmtId="43" fontId="8" fillId="0" borderId="12" xfId="3" applyFont="1" applyFill="1" applyBorder="1" applyAlignment="1">
      <alignment vertical="center"/>
    </xf>
    <xf numFmtId="0" fontId="0" fillId="0" borderId="13" xfId="0" applyBorder="1"/>
    <xf numFmtId="44" fontId="8" fillId="0" borderId="7" xfId="0" applyNumberFormat="1" applyFont="1" applyBorder="1" applyAlignment="1">
      <alignment horizontal="center" vertical="center"/>
    </xf>
    <xf numFmtId="0" fontId="2" fillId="2" borderId="12" xfId="0" applyFont="1" applyFill="1" applyBorder="1"/>
    <xf numFmtId="166" fontId="2" fillId="2" borderId="7" xfId="1" applyNumberFormat="1" applyFont="1" applyFill="1" applyBorder="1"/>
    <xf numFmtId="166" fontId="0" fillId="3" borderId="7" xfId="1" applyNumberFormat="1" applyFont="1" applyFill="1" applyBorder="1"/>
    <xf numFmtId="166" fontId="0" fillId="2" borderId="7" xfId="1" applyNumberFormat="1" applyFont="1" applyFill="1" applyBorder="1"/>
    <xf numFmtId="166" fontId="0" fillId="3" borderId="16" xfId="1" applyNumberFormat="1" applyFont="1" applyFill="1" applyBorder="1"/>
    <xf numFmtId="166" fontId="0" fillId="3" borderId="8" xfId="1" applyNumberFormat="1" applyFont="1" applyFill="1" applyBorder="1"/>
    <xf numFmtId="166" fontId="2" fillId="0" borderId="6" xfId="1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2" fontId="2" fillId="0" borderId="12" xfId="0" applyNumberFormat="1" applyFont="1" applyBorder="1"/>
    <xf numFmtId="164" fontId="2" fillId="2" borderId="12" xfId="1" applyFont="1" applyFill="1" applyBorder="1"/>
    <xf numFmtId="164" fontId="2" fillId="2" borderId="4" xfId="1" applyFont="1" applyFill="1" applyBorder="1"/>
    <xf numFmtId="44" fontId="2" fillId="0" borderId="7" xfId="0" applyNumberFormat="1" applyFont="1" applyBorder="1"/>
    <xf numFmtId="44" fontId="2" fillId="0" borderId="8" xfId="0" applyNumberFormat="1" applyFont="1" applyBorder="1"/>
    <xf numFmtId="0" fontId="6" fillId="0" borderId="1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/>
    </xf>
    <xf numFmtId="168" fontId="2" fillId="0" borderId="6" xfId="1" applyNumberFormat="1" applyFont="1" applyBorder="1"/>
    <xf numFmtId="164" fontId="2" fillId="0" borderId="7" xfId="1" applyFont="1" applyBorder="1"/>
    <xf numFmtId="44" fontId="0" fillId="0" borderId="0" xfId="4" applyFont="1"/>
    <xf numFmtId="44" fontId="0" fillId="0" borderId="1" xfId="4" applyFont="1" applyBorder="1"/>
    <xf numFmtId="44" fontId="2" fillId="2" borderId="1" xfId="4" applyFont="1" applyFill="1" applyBorder="1"/>
    <xf numFmtId="44" fontId="0" fillId="3" borderId="1" xfId="4" applyFont="1" applyFill="1" applyBorder="1" applyAlignment="1">
      <alignment horizontal="center"/>
    </xf>
    <xf numFmtId="44" fontId="0" fillId="2" borderId="1" xfId="4" applyFont="1" applyFill="1" applyBorder="1"/>
    <xf numFmtId="44" fontId="0" fillId="3" borderId="1" xfId="4" applyFont="1" applyFill="1" applyBorder="1"/>
    <xf numFmtId="44" fontId="2" fillId="0" borderId="1" xfId="4" applyFont="1" applyBorder="1"/>
    <xf numFmtId="9" fontId="0" fillId="0" borderId="0" xfId="0" applyNumberFormat="1"/>
    <xf numFmtId="0" fontId="2" fillId="0" borderId="9" xfId="0" applyFont="1" applyFill="1" applyBorder="1" applyAlignment="1">
      <alignment horizontal="center" vertical="center" wrapText="1"/>
    </xf>
    <xf numFmtId="9" fontId="10" fillId="0" borderId="7" xfId="2" applyFont="1" applyFill="1" applyBorder="1" applyAlignment="1">
      <alignment horizontal="center" vertical="center"/>
    </xf>
    <xf numFmtId="9" fontId="10" fillId="0" borderId="8" xfId="2" applyFont="1" applyFill="1" applyBorder="1" applyAlignment="1">
      <alignment horizontal="center" vertical="center"/>
    </xf>
    <xf numFmtId="0" fontId="2" fillId="0" borderId="2" xfId="0" applyFont="1" applyBorder="1"/>
    <xf numFmtId="0" fontId="0" fillId="0" borderId="15" xfId="0" applyBorder="1" applyAlignment="1">
      <alignment horizontal="center"/>
    </xf>
    <xf numFmtId="164" fontId="2" fillId="0" borderId="16" xfId="1" applyFont="1" applyBorder="1"/>
    <xf numFmtId="164" fontId="2" fillId="5" borderId="5" xfId="1" applyFont="1" applyFill="1" applyBorder="1"/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9" fillId="4" borderId="14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2" fontId="2" fillId="6" borderId="12" xfId="0" applyNumberFormat="1" applyFont="1" applyFill="1" applyBorder="1"/>
    <xf numFmtId="2" fontId="0" fillId="0" borderId="7" xfId="0" applyNumberFormat="1" applyFill="1" applyBorder="1"/>
    <xf numFmtId="2" fontId="2" fillId="7" borderId="12" xfId="0" applyNumberFormat="1" applyFont="1" applyFill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2" fontId="2" fillId="6" borderId="13" xfId="0" applyNumberFormat="1" applyFont="1" applyFill="1" applyBorder="1"/>
    <xf numFmtId="2" fontId="2" fillId="0" borderId="12" xfId="0" applyNumberFormat="1" applyFont="1" applyFill="1" applyBorder="1"/>
  </cellXfs>
  <cellStyles count="5">
    <cellStyle name="Millares" xfId="3" builtinId="3"/>
    <cellStyle name="Moneda" xfId="4" builtinId="4"/>
    <cellStyle name="Moneda [0]" xfId="1" builtinId="7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2A2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90</xdr:row>
      <xdr:rowOff>0</xdr:rowOff>
    </xdr:from>
    <xdr:to>
      <xdr:col>1</xdr:col>
      <xdr:colOff>2174240</xdr:colOff>
      <xdr:row>90</xdr:row>
      <xdr:rowOff>170180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021D45-06B3-0A41-9840-91A6814BF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6736000"/>
          <a:ext cx="2174240" cy="640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A60AE-FB09-5248-A79E-C95B7853E3D7}">
  <sheetPr>
    <pageSetUpPr fitToPage="1"/>
  </sheetPr>
  <dimension ref="A1:S95"/>
  <sheetViews>
    <sheetView tabSelected="1" topLeftCell="B1" zoomScale="66" zoomScaleNormal="66" workbookViewId="0">
      <selection activeCell="S70" sqref="S70"/>
    </sheetView>
  </sheetViews>
  <sheetFormatPr baseColWidth="10" defaultRowHeight="15.6"/>
  <cols>
    <col min="2" max="2" width="38.5" customWidth="1"/>
    <col min="3" max="4" width="10.796875" style="30"/>
    <col min="5" max="5" width="14" style="31" bestFit="1" customWidth="1"/>
    <col min="6" max="6" width="16.296875" style="12" customWidth="1"/>
    <col min="7" max="7" width="16.5" customWidth="1"/>
    <col min="8" max="8" width="16.5" style="98" customWidth="1"/>
    <col min="9" max="9" width="13.796875" customWidth="1"/>
    <col min="10" max="10" width="16.296875" customWidth="1"/>
    <col min="13" max="13" width="14.796875" customWidth="1"/>
    <col min="15" max="15" width="36.09765625" customWidth="1"/>
    <col min="16" max="16" width="15.8984375" customWidth="1"/>
    <col min="17" max="17" width="19.09765625" customWidth="1"/>
    <col min="18" max="18" width="13.3984375" customWidth="1"/>
    <col min="19" max="19" width="32.5" customWidth="1"/>
  </cols>
  <sheetData>
    <row r="1" spans="1:19">
      <c r="A1" s="119"/>
      <c r="B1" s="119"/>
      <c r="C1" s="119"/>
      <c r="D1" s="119"/>
      <c r="E1" s="119"/>
      <c r="F1" s="119"/>
    </row>
    <row r="2" spans="1:19">
      <c r="A2" s="119" t="s">
        <v>95</v>
      </c>
      <c r="B2" s="119"/>
      <c r="C2" s="119"/>
      <c r="D2" s="119"/>
      <c r="E2" s="119"/>
      <c r="F2" s="119"/>
    </row>
    <row r="5" spans="1:19" ht="42" customHeight="1">
      <c r="A5" s="120" t="s">
        <v>0</v>
      </c>
      <c r="B5" s="120"/>
      <c r="C5" s="120"/>
      <c r="D5" s="120"/>
      <c r="E5" s="120"/>
      <c r="F5" s="120"/>
    </row>
    <row r="7" spans="1:19" ht="15.6" customHeight="1">
      <c r="A7" s="121"/>
      <c r="B7" s="121"/>
      <c r="C7" s="121"/>
      <c r="D7" s="121"/>
      <c r="E7" s="121"/>
      <c r="F7" s="121"/>
      <c r="K7" s="115" t="s">
        <v>129</v>
      </c>
      <c r="L7" s="116"/>
      <c r="M7" s="116"/>
      <c r="N7" s="116"/>
      <c r="O7" s="116"/>
      <c r="P7" s="116"/>
      <c r="Q7" s="116"/>
      <c r="R7" s="116"/>
    </row>
    <row r="8" spans="1:19" ht="15.6" customHeight="1">
      <c r="K8" s="115"/>
      <c r="L8" s="116"/>
      <c r="M8" s="116"/>
      <c r="N8" s="116"/>
      <c r="O8" s="116"/>
      <c r="P8" s="116"/>
      <c r="Q8" s="116"/>
      <c r="R8" s="116"/>
    </row>
    <row r="9" spans="1:19" ht="16.2" customHeight="1" thickBot="1">
      <c r="K9" s="117"/>
      <c r="L9" s="118"/>
      <c r="M9" s="118"/>
      <c r="N9" s="118"/>
      <c r="O9" s="118"/>
      <c r="P9" s="118"/>
      <c r="Q9" s="118"/>
      <c r="R9" s="118"/>
    </row>
    <row r="10" spans="1:19" ht="62.4">
      <c r="A10" s="1" t="s">
        <v>1</v>
      </c>
      <c r="B10" s="1" t="s">
        <v>2</v>
      </c>
      <c r="C10" s="2" t="s">
        <v>3</v>
      </c>
      <c r="D10" s="2" t="s">
        <v>4</v>
      </c>
      <c r="E10" s="3" t="s">
        <v>5</v>
      </c>
      <c r="F10" s="4" t="s">
        <v>6</v>
      </c>
      <c r="G10" s="51"/>
      <c r="H10" s="99"/>
      <c r="I10" s="41" t="s">
        <v>107</v>
      </c>
      <c r="J10" s="58" t="s">
        <v>108</v>
      </c>
      <c r="K10" s="84" t="s">
        <v>123</v>
      </c>
      <c r="L10" s="85" t="s">
        <v>124</v>
      </c>
      <c r="M10" s="84" t="s">
        <v>125</v>
      </c>
      <c r="N10" s="84" t="s">
        <v>126</v>
      </c>
      <c r="O10" s="86" t="s">
        <v>127</v>
      </c>
      <c r="P10" s="83" t="s">
        <v>5</v>
      </c>
      <c r="Q10" s="87" t="s">
        <v>128</v>
      </c>
      <c r="R10" s="106" t="s">
        <v>130</v>
      </c>
    </row>
    <row r="11" spans="1:19" s="6" customFormat="1">
      <c r="A11" s="17">
        <v>6</v>
      </c>
      <c r="B11" s="17" t="s">
        <v>7</v>
      </c>
      <c r="C11" s="44"/>
      <c r="D11" s="44"/>
      <c r="E11" s="45"/>
      <c r="F11" s="46"/>
      <c r="G11" s="17"/>
      <c r="H11" s="100"/>
      <c r="I11" s="17"/>
      <c r="J11" s="59"/>
      <c r="K11" s="59"/>
      <c r="L11" s="59"/>
      <c r="M11" s="69"/>
      <c r="N11" s="69"/>
      <c r="O11" s="77"/>
      <c r="P11" s="78"/>
      <c r="Q11" s="78"/>
      <c r="R11" s="78"/>
    </row>
    <row r="12" spans="1:19" ht="27">
      <c r="A12" s="7" t="s">
        <v>8</v>
      </c>
      <c r="B12" s="8" t="s">
        <v>9</v>
      </c>
      <c r="C12" s="9" t="s">
        <v>10</v>
      </c>
      <c r="D12" s="37">
        <v>2</v>
      </c>
      <c r="E12" s="35">
        <v>40361</v>
      </c>
      <c r="F12" s="36">
        <f>+ROUND(E12*D12,0)</f>
        <v>80722</v>
      </c>
      <c r="G12" s="40">
        <f>+I12-D12</f>
        <v>3.67</v>
      </c>
      <c r="H12" s="101">
        <f>+G12*E12</f>
        <v>148124.87</v>
      </c>
      <c r="I12" s="50">
        <v>5.67</v>
      </c>
      <c r="J12" s="60">
        <f>+ROUND(I12*E12,0)</f>
        <v>228847</v>
      </c>
      <c r="K12" s="63"/>
      <c r="L12" s="68"/>
      <c r="M12" s="65">
        <v>5.67</v>
      </c>
      <c r="N12" s="64"/>
      <c r="O12" s="122">
        <f>SUM(K12:N12)</f>
        <v>5.67</v>
      </c>
      <c r="P12" s="79">
        <v>40361</v>
      </c>
      <c r="Q12" s="91">
        <f>P12*O12</f>
        <v>228846.87</v>
      </c>
      <c r="R12" s="107">
        <f>O12/I12</f>
        <v>1</v>
      </c>
    </row>
    <row r="13" spans="1:19" s="6" customFormat="1">
      <c r="A13" s="17">
        <v>7</v>
      </c>
      <c r="B13" s="17" t="s">
        <v>11</v>
      </c>
      <c r="C13" s="44"/>
      <c r="D13" s="44"/>
      <c r="E13" s="45"/>
      <c r="F13" s="46"/>
      <c r="G13" s="21"/>
      <c r="H13" s="100"/>
      <c r="I13" s="48"/>
      <c r="J13" s="47"/>
      <c r="K13" s="47"/>
      <c r="L13" s="47"/>
      <c r="M13" s="70"/>
      <c r="N13" s="70"/>
      <c r="O13" s="77"/>
      <c r="P13" s="78"/>
      <c r="Q13" s="78"/>
      <c r="R13" s="78"/>
    </row>
    <row r="14" spans="1:19" ht="58.05" customHeight="1">
      <c r="A14" s="13">
        <v>7.2</v>
      </c>
      <c r="B14" s="8" t="s">
        <v>12</v>
      </c>
      <c r="C14" s="9" t="s">
        <v>10</v>
      </c>
      <c r="D14" s="37">
        <v>3</v>
      </c>
      <c r="E14" s="35">
        <v>24408</v>
      </c>
      <c r="F14" s="36">
        <f>+ROUND(E14*D14,0)</f>
        <v>73224</v>
      </c>
      <c r="G14" s="40">
        <f>+I14-D14</f>
        <v>4.5599999999999996</v>
      </c>
      <c r="H14" s="101">
        <f>+G14*E14</f>
        <v>111300.48</v>
      </c>
      <c r="I14" s="50">
        <v>7.56</v>
      </c>
      <c r="J14" s="60">
        <f>+ROUND(I14*E14,0)</f>
        <v>184524</v>
      </c>
      <c r="K14" s="63"/>
      <c r="L14" s="68"/>
      <c r="M14" s="64">
        <v>7.56</v>
      </c>
      <c r="N14" s="64"/>
      <c r="O14" s="122">
        <f t="shared" ref="O14:O71" si="0">SUM(K14:N14)</f>
        <v>7.56</v>
      </c>
      <c r="P14" s="79">
        <v>24408</v>
      </c>
      <c r="Q14" s="91">
        <f t="shared" ref="Q14:Q71" si="1">P14*O14</f>
        <v>184524.47999999998</v>
      </c>
      <c r="R14" s="107">
        <f t="shared" ref="R14:R71" si="2">O14/I14</f>
        <v>1</v>
      </c>
    </row>
    <row r="15" spans="1:19">
      <c r="A15" s="17">
        <v>8</v>
      </c>
      <c r="B15" s="17" t="s">
        <v>13</v>
      </c>
      <c r="C15" s="44"/>
      <c r="D15" s="19"/>
      <c r="E15" s="20"/>
      <c r="F15" s="21"/>
      <c r="G15" s="21"/>
      <c r="H15" s="102"/>
      <c r="I15" s="49"/>
      <c r="J15" s="61"/>
      <c r="K15" s="61"/>
      <c r="L15" s="61"/>
      <c r="M15" s="71"/>
      <c r="N15" s="71"/>
      <c r="O15" s="77"/>
      <c r="P15" s="80"/>
      <c r="Q15" s="78"/>
      <c r="R15" s="78"/>
    </row>
    <row r="16" spans="1:19" ht="93.6">
      <c r="A16" s="13"/>
      <c r="B16" s="14" t="s">
        <v>14</v>
      </c>
      <c r="C16" s="9" t="s">
        <v>10</v>
      </c>
      <c r="D16" s="53">
        <v>10.882</v>
      </c>
      <c r="E16" s="35">
        <v>99625</v>
      </c>
      <c r="F16" s="36">
        <f>+ROUND(E16*D16,0)</f>
        <v>1084119</v>
      </c>
      <c r="G16" s="40">
        <f>+I16-D16</f>
        <v>5.1480000000000015</v>
      </c>
      <c r="H16" s="101">
        <f>+G16*E16</f>
        <v>512869.50000000017</v>
      </c>
      <c r="I16" s="42">
        <v>16.03</v>
      </c>
      <c r="J16" s="60">
        <f>+ROUND(I16*E16,0)</f>
        <v>1596989</v>
      </c>
      <c r="K16" s="123">
        <v>2</v>
      </c>
      <c r="L16" s="68">
        <v>8.8800000000000008</v>
      </c>
      <c r="M16" s="64">
        <v>0.71</v>
      </c>
      <c r="N16" s="65">
        <f>1.2*0.5+3.2*1.2-0.002</f>
        <v>4.4379999999999997</v>
      </c>
      <c r="O16" s="124">
        <f t="shared" si="0"/>
        <v>16.027999999999999</v>
      </c>
      <c r="P16" s="79">
        <v>99625</v>
      </c>
      <c r="Q16" s="91">
        <f t="shared" si="1"/>
        <v>1596789.4999999998</v>
      </c>
      <c r="R16" s="107">
        <f t="shared" si="2"/>
        <v>0.99987523393636912</v>
      </c>
      <c r="S16" s="125" t="s">
        <v>131</v>
      </c>
    </row>
    <row r="17" spans="1:19">
      <c r="A17" s="17">
        <v>9</v>
      </c>
      <c r="B17" s="17" t="s">
        <v>15</v>
      </c>
      <c r="C17" s="19"/>
      <c r="D17" s="19"/>
      <c r="E17" s="20"/>
      <c r="F17" s="21"/>
      <c r="G17" s="21"/>
      <c r="H17" s="102"/>
      <c r="I17" s="49"/>
      <c r="J17" s="61"/>
      <c r="K17" s="61"/>
      <c r="L17" s="61"/>
      <c r="M17" s="71"/>
      <c r="N17" s="71"/>
      <c r="O17" s="77"/>
      <c r="P17" s="80"/>
      <c r="Q17" s="78"/>
      <c r="R17" s="78"/>
    </row>
    <row r="18" spans="1:19" ht="62.4">
      <c r="A18" s="13">
        <v>9.5</v>
      </c>
      <c r="B18" s="15" t="s">
        <v>16</v>
      </c>
      <c r="C18" s="9" t="s">
        <v>17</v>
      </c>
      <c r="D18" s="34">
        <v>6</v>
      </c>
      <c r="E18" s="35">
        <v>47609</v>
      </c>
      <c r="F18" s="36">
        <f t="shared" ref="F18:F26" si="3">+ROUND(E18*D18,0)</f>
        <v>285654</v>
      </c>
      <c r="G18" s="40"/>
      <c r="H18" s="101">
        <f>+G18*E18</f>
        <v>0</v>
      </c>
      <c r="I18" s="42">
        <f t="shared" ref="I18:I72" si="4">+G18+D18</f>
        <v>6</v>
      </c>
      <c r="J18" s="60">
        <f t="shared" ref="J18:J72" si="5">+ROUND(I18*E18,0)</f>
        <v>285654</v>
      </c>
      <c r="K18" s="63">
        <v>6</v>
      </c>
      <c r="L18" s="68"/>
      <c r="M18" s="64"/>
      <c r="N18" s="64"/>
      <c r="O18" s="122">
        <f t="shared" si="0"/>
        <v>6</v>
      </c>
      <c r="P18" s="79">
        <v>47609</v>
      </c>
      <c r="Q18" s="91">
        <f t="shared" si="1"/>
        <v>285654</v>
      </c>
      <c r="R18" s="107">
        <f t="shared" si="2"/>
        <v>1</v>
      </c>
    </row>
    <row r="19" spans="1:19" ht="46.8">
      <c r="A19" s="13">
        <v>9.6999999999999993</v>
      </c>
      <c r="B19" s="15" t="s">
        <v>18</v>
      </c>
      <c r="C19" s="9" t="s">
        <v>17</v>
      </c>
      <c r="D19" s="34">
        <v>14.1</v>
      </c>
      <c r="E19" s="35">
        <v>16202</v>
      </c>
      <c r="F19" s="36">
        <f t="shared" si="3"/>
        <v>228448</v>
      </c>
      <c r="G19" s="40"/>
      <c r="H19" s="101">
        <f t="shared" ref="H19:H22" si="6">+G19*E19</f>
        <v>0</v>
      </c>
      <c r="I19" s="42">
        <f t="shared" si="4"/>
        <v>14.1</v>
      </c>
      <c r="J19" s="60">
        <f t="shared" si="5"/>
        <v>228448</v>
      </c>
      <c r="K19" s="63">
        <v>14.1</v>
      </c>
      <c r="L19" s="68"/>
      <c r="M19" s="64"/>
      <c r="N19" s="64"/>
      <c r="O19" s="122">
        <f t="shared" si="0"/>
        <v>14.1</v>
      </c>
      <c r="P19" s="79">
        <v>16202</v>
      </c>
      <c r="Q19" s="91">
        <f t="shared" si="1"/>
        <v>228448.19999999998</v>
      </c>
      <c r="R19" s="107">
        <f t="shared" si="2"/>
        <v>1</v>
      </c>
    </row>
    <row r="20" spans="1:19" ht="46.8">
      <c r="A20" s="13">
        <v>9.9</v>
      </c>
      <c r="B20" s="15" t="s">
        <v>19</v>
      </c>
      <c r="C20" s="9" t="s">
        <v>17</v>
      </c>
      <c r="D20" s="34">
        <v>12.1</v>
      </c>
      <c r="E20" s="35">
        <v>21387</v>
      </c>
      <c r="F20" s="36">
        <f t="shared" si="3"/>
        <v>258783</v>
      </c>
      <c r="G20" s="40"/>
      <c r="H20" s="101">
        <f t="shared" si="6"/>
        <v>0</v>
      </c>
      <c r="I20" s="42">
        <f t="shared" si="4"/>
        <v>12.1</v>
      </c>
      <c r="J20" s="60">
        <f t="shared" si="5"/>
        <v>258783</v>
      </c>
      <c r="K20" s="63">
        <v>12.1</v>
      </c>
      <c r="L20" s="68"/>
      <c r="M20" s="64"/>
      <c r="N20" s="64"/>
      <c r="O20" s="122">
        <f t="shared" si="0"/>
        <v>12.1</v>
      </c>
      <c r="P20" s="79">
        <v>21387</v>
      </c>
      <c r="Q20" s="91">
        <f t="shared" si="1"/>
        <v>258782.69999999998</v>
      </c>
      <c r="R20" s="107">
        <f t="shared" si="2"/>
        <v>1</v>
      </c>
    </row>
    <row r="21" spans="1:19" ht="46.8">
      <c r="A21" s="13">
        <v>9.15</v>
      </c>
      <c r="B21" s="15" t="s">
        <v>20</v>
      </c>
      <c r="C21" s="9" t="s">
        <v>21</v>
      </c>
      <c r="D21" s="34">
        <v>5</v>
      </c>
      <c r="E21" s="35">
        <v>69830</v>
      </c>
      <c r="F21" s="36">
        <f t="shared" si="3"/>
        <v>349150</v>
      </c>
      <c r="G21" s="40"/>
      <c r="H21" s="101">
        <f t="shared" si="6"/>
        <v>0</v>
      </c>
      <c r="I21" s="42">
        <f t="shared" si="4"/>
        <v>5</v>
      </c>
      <c r="J21" s="60">
        <f t="shared" si="5"/>
        <v>349150</v>
      </c>
      <c r="K21" s="63">
        <v>5</v>
      </c>
      <c r="L21" s="68"/>
      <c r="M21" s="64"/>
      <c r="N21" s="64"/>
      <c r="O21" s="122">
        <f t="shared" si="0"/>
        <v>5</v>
      </c>
      <c r="P21" s="79">
        <v>69830</v>
      </c>
      <c r="Q21" s="91">
        <f t="shared" si="1"/>
        <v>349150</v>
      </c>
      <c r="R21" s="107">
        <f t="shared" si="2"/>
        <v>1</v>
      </c>
    </row>
    <row r="22" spans="1:19" ht="46.8">
      <c r="A22" s="13">
        <v>9.2100000000000009</v>
      </c>
      <c r="B22" s="15" t="s">
        <v>22</v>
      </c>
      <c r="C22" s="9" t="s">
        <v>21</v>
      </c>
      <c r="D22" s="34">
        <v>0</v>
      </c>
      <c r="E22" s="35">
        <v>191102</v>
      </c>
      <c r="F22" s="36">
        <f t="shared" si="3"/>
        <v>0</v>
      </c>
      <c r="G22" s="40"/>
      <c r="H22" s="101">
        <f t="shared" si="6"/>
        <v>0</v>
      </c>
      <c r="I22" s="42">
        <f t="shared" si="4"/>
        <v>0</v>
      </c>
      <c r="J22" s="60">
        <f t="shared" si="5"/>
        <v>0</v>
      </c>
      <c r="K22" s="63"/>
      <c r="L22" s="68"/>
      <c r="M22" s="64"/>
      <c r="N22" s="64"/>
      <c r="O22" s="88">
        <f t="shared" si="0"/>
        <v>0</v>
      </c>
      <c r="P22" s="79">
        <v>191102</v>
      </c>
      <c r="Q22" s="91">
        <f t="shared" si="1"/>
        <v>0</v>
      </c>
      <c r="R22" s="107">
        <v>0</v>
      </c>
    </row>
    <row r="23" spans="1:19" ht="78">
      <c r="A23" s="13">
        <v>9.3699999999999992</v>
      </c>
      <c r="B23" s="15" t="s">
        <v>23</v>
      </c>
      <c r="C23" s="9" t="s">
        <v>17</v>
      </c>
      <c r="D23" s="34">
        <v>6.06</v>
      </c>
      <c r="E23" s="35">
        <v>674133</v>
      </c>
      <c r="F23" s="36">
        <f t="shared" si="3"/>
        <v>4085246</v>
      </c>
      <c r="G23" s="40">
        <f>+I23-D23</f>
        <v>3.54</v>
      </c>
      <c r="H23" s="103">
        <f>+G23*E23</f>
        <v>2386430.8199999998</v>
      </c>
      <c r="I23" s="42">
        <v>9.6</v>
      </c>
      <c r="J23" s="60">
        <f t="shared" si="5"/>
        <v>6471677</v>
      </c>
      <c r="K23" s="63"/>
      <c r="L23" s="68"/>
      <c r="M23" s="65">
        <v>9.6</v>
      </c>
      <c r="N23" s="64"/>
      <c r="O23" s="122">
        <f t="shared" si="0"/>
        <v>9.6</v>
      </c>
      <c r="P23" s="79">
        <v>674133</v>
      </c>
      <c r="Q23" s="91">
        <f t="shared" si="1"/>
        <v>6471676.7999999998</v>
      </c>
      <c r="R23" s="107">
        <f t="shared" si="2"/>
        <v>1</v>
      </c>
      <c r="S23" s="6"/>
    </row>
    <row r="24" spans="1:19" ht="31.2">
      <c r="A24" s="16">
        <v>9.3800000000000008</v>
      </c>
      <c r="B24" s="15" t="s">
        <v>24</v>
      </c>
      <c r="C24" s="9" t="s">
        <v>21</v>
      </c>
      <c r="D24" s="34">
        <v>4</v>
      </c>
      <c r="E24" s="35">
        <v>296703</v>
      </c>
      <c r="F24" s="36">
        <f t="shared" si="3"/>
        <v>1186812</v>
      </c>
      <c r="G24" s="11"/>
      <c r="H24" s="99"/>
      <c r="I24" s="42">
        <v>4</v>
      </c>
      <c r="J24" s="60">
        <f t="shared" si="5"/>
        <v>1186812</v>
      </c>
      <c r="K24" s="63"/>
      <c r="L24" s="68"/>
      <c r="M24" s="65">
        <v>2</v>
      </c>
      <c r="N24" s="65">
        <v>2</v>
      </c>
      <c r="O24" s="122">
        <f t="shared" si="0"/>
        <v>4</v>
      </c>
      <c r="P24" s="79">
        <v>296703</v>
      </c>
      <c r="Q24" s="91">
        <f t="shared" si="1"/>
        <v>1186812</v>
      </c>
      <c r="R24" s="107">
        <f t="shared" si="2"/>
        <v>1</v>
      </c>
    </row>
    <row r="25" spans="1:19" ht="31.2">
      <c r="A25" s="13">
        <v>9.39</v>
      </c>
      <c r="B25" s="15" t="s">
        <v>25</v>
      </c>
      <c r="C25" s="9" t="s">
        <v>10</v>
      </c>
      <c r="D25" s="34">
        <v>5.25</v>
      </c>
      <c r="E25" s="35">
        <v>335234</v>
      </c>
      <c r="F25" s="36">
        <f t="shared" si="3"/>
        <v>1759979</v>
      </c>
      <c r="G25" s="40">
        <f>3.325-5.25</f>
        <v>-1.9249999999999998</v>
      </c>
      <c r="H25" s="103">
        <f>+G25*E25</f>
        <v>-645325.44999999995</v>
      </c>
      <c r="I25" s="52">
        <f t="shared" si="4"/>
        <v>3.3250000000000002</v>
      </c>
      <c r="J25" s="60">
        <f t="shared" si="5"/>
        <v>1114653</v>
      </c>
      <c r="K25" s="63"/>
      <c r="L25" s="68"/>
      <c r="M25" s="64"/>
      <c r="N25" s="73">
        <v>3.3250000000000002</v>
      </c>
      <c r="O25" s="122">
        <f t="shared" si="0"/>
        <v>3.3250000000000002</v>
      </c>
      <c r="P25" s="79">
        <v>335234</v>
      </c>
      <c r="Q25" s="91">
        <f t="shared" si="1"/>
        <v>1114653.05</v>
      </c>
      <c r="R25" s="107">
        <f t="shared" si="2"/>
        <v>1</v>
      </c>
    </row>
    <row r="26" spans="1:19" ht="31.2">
      <c r="A26" s="13">
        <v>9.4</v>
      </c>
      <c r="B26" s="15" t="s">
        <v>26</v>
      </c>
      <c r="C26" s="9" t="s">
        <v>10</v>
      </c>
      <c r="D26" s="34">
        <v>1.89</v>
      </c>
      <c r="E26" s="35">
        <v>23843</v>
      </c>
      <c r="F26" s="36">
        <f t="shared" si="3"/>
        <v>45063</v>
      </c>
      <c r="G26" s="40">
        <v>1.2</v>
      </c>
      <c r="H26" s="103">
        <f>+G26*E26</f>
        <v>28611.599999999999</v>
      </c>
      <c r="I26" s="42">
        <f t="shared" si="4"/>
        <v>3.09</v>
      </c>
      <c r="J26" s="60">
        <f t="shared" si="5"/>
        <v>73675</v>
      </c>
      <c r="K26" s="63"/>
      <c r="L26" s="68"/>
      <c r="M26" s="64"/>
      <c r="N26" s="65">
        <v>3.09</v>
      </c>
      <c r="O26" s="122">
        <f t="shared" si="0"/>
        <v>3.09</v>
      </c>
      <c r="P26" s="79">
        <v>23843</v>
      </c>
      <c r="Q26" s="91">
        <f t="shared" si="1"/>
        <v>73674.87</v>
      </c>
      <c r="R26" s="107">
        <f t="shared" si="2"/>
        <v>1</v>
      </c>
    </row>
    <row r="27" spans="1:19">
      <c r="A27" s="17">
        <v>10</v>
      </c>
      <c r="B27" s="18" t="s">
        <v>27</v>
      </c>
      <c r="C27" s="19"/>
      <c r="D27" s="19"/>
      <c r="E27" s="20"/>
      <c r="F27" s="21"/>
      <c r="G27" s="21"/>
      <c r="H27" s="102"/>
      <c r="I27" s="43"/>
      <c r="J27" s="62"/>
      <c r="K27" s="62"/>
      <c r="L27" s="62"/>
      <c r="M27" s="72"/>
      <c r="N27" s="72"/>
      <c r="O27" s="89"/>
      <c r="P27" s="80"/>
      <c r="Q27" s="78"/>
      <c r="R27" s="78"/>
    </row>
    <row r="28" spans="1:19" ht="85.05" customHeight="1">
      <c r="A28" s="13">
        <v>10.1</v>
      </c>
      <c r="B28" s="15" t="s">
        <v>28</v>
      </c>
      <c r="C28" s="9" t="s">
        <v>21</v>
      </c>
      <c r="D28" s="34">
        <v>12</v>
      </c>
      <c r="E28" s="35">
        <v>83134</v>
      </c>
      <c r="F28" s="36">
        <f t="shared" ref="F28:F41" si="7">+ROUND(E28*D28,0)</f>
        <v>997608</v>
      </c>
      <c r="G28" s="11"/>
      <c r="H28" s="99"/>
      <c r="I28" s="42">
        <f t="shared" si="4"/>
        <v>12</v>
      </c>
      <c r="J28" s="60">
        <f t="shared" si="5"/>
        <v>997608</v>
      </c>
      <c r="K28" s="63"/>
      <c r="L28" s="74">
        <v>12</v>
      </c>
      <c r="M28" s="64"/>
      <c r="N28" s="64"/>
      <c r="O28" s="122">
        <f t="shared" si="0"/>
        <v>12</v>
      </c>
      <c r="P28" s="79">
        <v>83134</v>
      </c>
      <c r="Q28" s="91">
        <f t="shared" si="1"/>
        <v>997608</v>
      </c>
      <c r="R28" s="107">
        <f t="shared" si="2"/>
        <v>1</v>
      </c>
    </row>
    <row r="29" spans="1:19" ht="78">
      <c r="A29" s="13">
        <v>10.199999999999999</v>
      </c>
      <c r="B29" s="15" t="s">
        <v>29</v>
      </c>
      <c r="C29" s="9" t="s">
        <v>21</v>
      </c>
      <c r="D29" s="34">
        <v>10</v>
      </c>
      <c r="E29" s="35">
        <v>83495</v>
      </c>
      <c r="F29" s="36">
        <f t="shared" si="7"/>
        <v>834950</v>
      </c>
      <c r="G29" s="11"/>
      <c r="H29" s="99"/>
      <c r="I29" s="42">
        <f t="shared" si="4"/>
        <v>10</v>
      </c>
      <c r="J29" s="60">
        <f t="shared" si="5"/>
        <v>834950</v>
      </c>
      <c r="K29" s="63"/>
      <c r="L29" s="74">
        <v>10</v>
      </c>
      <c r="M29" s="64"/>
      <c r="N29" s="64"/>
      <c r="O29" s="122">
        <f t="shared" si="0"/>
        <v>10</v>
      </c>
      <c r="P29" s="79">
        <v>83495</v>
      </c>
      <c r="Q29" s="91">
        <f t="shared" si="1"/>
        <v>834950</v>
      </c>
      <c r="R29" s="107">
        <f t="shared" si="2"/>
        <v>1</v>
      </c>
    </row>
    <row r="30" spans="1:19" ht="78">
      <c r="A30" s="13">
        <v>10.3</v>
      </c>
      <c r="B30" s="15" t="s">
        <v>30</v>
      </c>
      <c r="C30" s="9" t="s">
        <v>21</v>
      </c>
      <c r="D30" s="34">
        <v>28</v>
      </c>
      <c r="E30" s="35">
        <v>90037</v>
      </c>
      <c r="F30" s="36">
        <f t="shared" si="7"/>
        <v>2521036</v>
      </c>
      <c r="G30" s="11"/>
      <c r="H30" s="99"/>
      <c r="I30" s="42">
        <v>28</v>
      </c>
      <c r="J30" s="60">
        <f t="shared" si="5"/>
        <v>2521036</v>
      </c>
      <c r="K30" s="63"/>
      <c r="L30" s="74">
        <v>19</v>
      </c>
      <c r="M30" s="64">
        <v>9</v>
      </c>
      <c r="N30" s="64"/>
      <c r="O30" s="122">
        <f t="shared" si="0"/>
        <v>28</v>
      </c>
      <c r="P30" s="79">
        <v>90037</v>
      </c>
      <c r="Q30" s="91">
        <f t="shared" si="1"/>
        <v>2521036</v>
      </c>
      <c r="R30" s="107">
        <f t="shared" si="2"/>
        <v>1</v>
      </c>
    </row>
    <row r="31" spans="1:19" ht="46.8">
      <c r="A31" s="13">
        <v>10.6</v>
      </c>
      <c r="B31" s="15" t="s">
        <v>31</v>
      </c>
      <c r="C31" s="9" t="s">
        <v>21</v>
      </c>
      <c r="D31" s="34">
        <v>12</v>
      </c>
      <c r="E31" s="35">
        <v>100106</v>
      </c>
      <c r="F31" s="36">
        <f t="shared" si="7"/>
        <v>1201272</v>
      </c>
      <c r="G31" s="11"/>
      <c r="H31" s="99"/>
      <c r="I31" s="42">
        <f t="shared" si="4"/>
        <v>12</v>
      </c>
      <c r="J31" s="60">
        <f t="shared" si="5"/>
        <v>1201272</v>
      </c>
      <c r="K31" s="63"/>
      <c r="L31" s="74">
        <v>12</v>
      </c>
      <c r="M31" s="64"/>
      <c r="N31" s="64"/>
      <c r="O31" s="122">
        <f t="shared" si="0"/>
        <v>12</v>
      </c>
      <c r="P31" s="79">
        <v>100106</v>
      </c>
      <c r="Q31" s="91">
        <f t="shared" si="1"/>
        <v>1201272</v>
      </c>
      <c r="R31" s="107">
        <f t="shared" si="2"/>
        <v>1</v>
      </c>
    </row>
    <row r="32" spans="1:19" ht="46.8">
      <c r="A32" s="13">
        <v>10.7</v>
      </c>
      <c r="B32" s="15" t="s">
        <v>32</v>
      </c>
      <c r="C32" s="9" t="s">
        <v>21</v>
      </c>
      <c r="D32" s="34">
        <v>10</v>
      </c>
      <c r="E32" s="35">
        <v>60893</v>
      </c>
      <c r="F32" s="36">
        <f t="shared" si="7"/>
        <v>608930</v>
      </c>
      <c r="G32" s="11"/>
      <c r="H32" s="99"/>
      <c r="I32" s="42">
        <f t="shared" si="4"/>
        <v>10</v>
      </c>
      <c r="J32" s="60">
        <f t="shared" si="5"/>
        <v>608930</v>
      </c>
      <c r="K32" s="63"/>
      <c r="L32" s="74">
        <v>10</v>
      </c>
      <c r="M32" s="64"/>
      <c r="N32" s="64"/>
      <c r="O32" s="122">
        <f t="shared" si="0"/>
        <v>10</v>
      </c>
      <c r="P32" s="79">
        <v>60893</v>
      </c>
      <c r="Q32" s="91">
        <f t="shared" si="1"/>
        <v>608930</v>
      </c>
      <c r="R32" s="107">
        <f t="shared" si="2"/>
        <v>1</v>
      </c>
    </row>
    <row r="33" spans="1:18" ht="78">
      <c r="A33" s="13">
        <v>10.8</v>
      </c>
      <c r="B33" s="15" t="s">
        <v>33</v>
      </c>
      <c r="C33" s="9" t="s">
        <v>21</v>
      </c>
      <c r="D33" s="34">
        <v>7</v>
      </c>
      <c r="E33" s="35">
        <v>101975</v>
      </c>
      <c r="F33" s="36">
        <f t="shared" si="7"/>
        <v>713825</v>
      </c>
      <c r="G33" s="11"/>
      <c r="H33" s="99"/>
      <c r="I33" s="42">
        <f t="shared" si="4"/>
        <v>7</v>
      </c>
      <c r="J33" s="60">
        <f t="shared" si="5"/>
        <v>713825</v>
      </c>
      <c r="K33" s="63"/>
      <c r="L33" s="74">
        <v>7</v>
      </c>
      <c r="M33" s="64"/>
      <c r="N33" s="64"/>
      <c r="O33" s="122">
        <f t="shared" si="0"/>
        <v>7</v>
      </c>
      <c r="P33" s="79">
        <v>101975</v>
      </c>
      <c r="Q33" s="91">
        <f t="shared" si="1"/>
        <v>713825</v>
      </c>
      <c r="R33" s="107">
        <f t="shared" si="2"/>
        <v>1</v>
      </c>
    </row>
    <row r="34" spans="1:18" ht="78">
      <c r="A34" s="13">
        <v>10.9</v>
      </c>
      <c r="B34" s="15" t="s">
        <v>34</v>
      </c>
      <c r="C34" s="9" t="s">
        <v>21</v>
      </c>
      <c r="D34" s="34">
        <v>0</v>
      </c>
      <c r="E34" s="35">
        <v>177415</v>
      </c>
      <c r="F34" s="36">
        <f t="shared" si="7"/>
        <v>0</v>
      </c>
      <c r="G34" s="11"/>
      <c r="H34" s="99"/>
      <c r="I34" s="42">
        <f t="shared" si="4"/>
        <v>0</v>
      </c>
      <c r="J34" s="60">
        <f t="shared" si="5"/>
        <v>0</v>
      </c>
      <c r="K34" s="63"/>
      <c r="L34" s="74">
        <v>0</v>
      </c>
      <c r="M34" s="64"/>
      <c r="N34" s="64"/>
      <c r="O34" s="128">
        <f t="shared" si="0"/>
        <v>0</v>
      </c>
      <c r="P34" s="79">
        <v>177415</v>
      </c>
      <c r="Q34" s="91">
        <f t="shared" si="1"/>
        <v>0</v>
      </c>
      <c r="R34" s="107">
        <v>0</v>
      </c>
    </row>
    <row r="35" spans="1:18" ht="142.05000000000001" customHeight="1">
      <c r="A35" s="13">
        <v>10.119999999999999</v>
      </c>
      <c r="B35" s="15" t="s">
        <v>35</v>
      </c>
      <c r="C35" s="9" t="s">
        <v>21</v>
      </c>
      <c r="D35" s="34">
        <v>1</v>
      </c>
      <c r="E35" s="35">
        <v>467394</v>
      </c>
      <c r="F35" s="36">
        <f t="shared" si="7"/>
        <v>467394</v>
      </c>
      <c r="G35" s="11"/>
      <c r="H35" s="99"/>
      <c r="I35" s="42">
        <f t="shared" si="4"/>
        <v>1</v>
      </c>
      <c r="J35" s="60">
        <f t="shared" si="5"/>
        <v>467394</v>
      </c>
      <c r="K35" s="63"/>
      <c r="L35" s="74">
        <v>1</v>
      </c>
      <c r="M35" s="64"/>
      <c r="N35" s="64"/>
      <c r="O35" s="122">
        <f t="shared" si="0"/>
        <v>1</v>
      </c>
      <c r="P35" s="79">
        <v>467394</v>
      </c>
      <c r="Q35" s="91">
        <f t="shared" si="1"/>
        <v>467394</v>
      </c>
      <c r="R35" s="107">
        <f t="shared" si="2"/>
        <v>1</v>
      </c>
    </row>
    <row r="36" spans="1:18" ht="78">
      <c r="A36" s="13">
        <v>10.130000000000001</v>
      </c>
      <c r="B36" s="15" t="s">
        <v>36</v>
      </c>
      <c r="C36" s="9" t="s">
        <v>21</v>
      </c>
      <c r="D36" s="34">
        <v>1</v>
      </c>
      <c r="E36" s="35">
        <v>360792</v>
      </c>
      <c r="F36" s="36">
        <f t="shared" si="7"/>
        <v>360792</v>
      </c>
      <c r="G36" s="11"/>
      <c r="H36" s="99"/>
      <c r="I36" s="42">
        <f t="shared" si="4"/>
        <v>1</v>
      </c>
      <c r="J36" s="60">
        <f t="shared" si="5"/>
        <v>360792</v>
      </c>
      <c r="K36" s="63"/>
      <c r="L36" s="74">
        <v>1</v>
      </c>
      <c r="M36" s="64"/>
      <c r="N36" s="64"/>
      <c r="O36" s="122">
        <f t="shared" si="0"/>
        <v>1</v>
      </c>
      <c r="P36" s="79">
        <v>360792</v>
      </c>
      <c r="Q36" s="91">
        <f t="shared" si="1"/>
        <v>360792</v>
      </c>
      <c r="R36" s="107">
        <f t="shared" si="2"/>
        <v>1</v>
      </c>
    </row>
    <row r="37" spans="1:18" ht="91.05" customHeight="1">
      <c r="A37" s="13">
        <v>10.17</v>
      </c>
      <c r="B37" s="15" t="s">
        <v>37</v>
      </c>
      <c r="C37" s="9" t="s">
        <v>17</v>
      </c>
      <c r="D37" s="34">
        <v>20</v>
      </c>
      <c r="E37" s="35">
        <v>95828</v>
      </c>
      <c r="F37" s="36">
        <f t="shared" si="7"/>
        <v>1916560</v>
      </c>
      <c r="G37" s="40">
        <f>+I37-D37</f>
        <v>-0.17000000000000171</v>
      </c>
      <c r="H37" s="103">
        <f t="shared" ref="H37" si="8">+G37*E37</f>
        <v>-16290.760000000164</v>
      </c>
      <c r="I37" s="42">
        <v>19.829999999999998</v>
      </c>
      <c r="J37" s="60">
        <f t="shared" si="5"/>
        <v>1900269</v>
      </c>
      <c r="K37" s="63"/>
      <c r="L37" s="74">
        <v>12</v>
      </c>
      <c r="M37" s="65">
        <v>7.83</v>
      </c>
      <c r="N37" s="64"/>
      <c r="O37" s="122">
        <f t="shared" si="0"/>
        <v>19.829999999999998</v>
      </c>
      <c r="P37" s="79">
        <v>95828</v>
      </c>
      <c r="Q37" s="91">
        <f t="shared" si="1"/>
        <v>1900269.2399999998</v>
      </c>
      <c r="R37" s="107">
        <f t="shared" si="2"/>
        <v>1</v>
      </c>
    </row>
    <row r="38" spans="1:18" ht="78">
      <c r="A38" s="13">
        <v>10.23</v>
      </c>
      <c r="B38" s="15" t="s">
        <v>38</v>
      </c>
      <c r="C38" s="9" t="s">
        <v>17</v>
      </c>
      <c r="D38" s="34">
        <v>20</v>
      </c>
      <c r="E38" s="35">
        <v>87348</v>
      </c>
      <c r="F38" s="36">
        <f t="shared" si="7"/>
        <v>1746960</v>
      </c>
      <c r="G38" s="40">
        <v>-20</v>
      </c>
      <c r="H38" s="103">
        <f t="shared" ref="H38:H43" si="9">+G38*E38</f>
        <v>-1746960</v>
      </c>
      <c r="I38" s="42">
        <v>0</v>
      </c>
      <c r="J38" s="60">
        <f t="shared" si="5"/>
        <v>0</v>
      </c>
      <c r="K38" s="63"/>
      <c r="L38" s="74">
        <v>12</v>
      </c>
      <c r="M38" s="65">
        <v>-12</v>
      </c>
      <c r="N38" s="64"/>
      <c r="O38" s="88">
        <f t="shared" si="0"/>
        <v>0</v>
      </c>
      <c r="P38" s="79">
        <v>87348</v>
      </c>
      <c r="Q38" s="91">
        <f t="shared" si="1"/>
        <v>0</v>
      </c>
      <c r="R38" s="107">
        <v>0</v>
      </c>
    </row>
    <row r="39" spans="1:18">
      <c r="A39" s="17">
        <v>11</v>
      </c>
      <c r="B39" s="18" t="s">
        <v>39</v>
      </c>
      <c r="C39" s="19"/>
      <c r="D39" s="19"/>
      <c r="E39" s="20"/>
      <c r="F39" s="21">
        <f t="shared" si="7"/>
        <v>0</v>
      </c>
      <c r="G39" s="21"/>
      <c r="H39" s="102"/>
      <c r="I39" s="21"/>
      <c r="J39" s="62"/>
      <c r="K39" s="62"/>
      <c r="L39" s="62"/>
      <c r="M39" s="72"/>
      <c r="N39" s="72"/>
      <c r="O39" s="89"/>
      <c r="P39" s="80"/>
      <c r="Q39" s="78"/>
      <c r="R39" s="78"/>
    </row>
    <row r="40" spans="1:18" ht="62.4">
      <c r="A40" s="13">
        <v>11.5</v>
      </c>
      <c r="B40" s="15" t="s">
        <v>40</v>
      </c>
      <c r="C40" s="9" t="s">
        <v>17</v>
      </c>
      <c r="D40" s="34">
        <v>40</v>
      </c>
      <c r="E40" s="35">
        <v>12241</v>
      </c>
      <c r="F40" s="36">
        <f t="shared" si="7"/>
        <v>489640</v>
      </c>
      <c r="G40" s="34">
        <v>-40</v>
      </c>
      <c r="H40" s="103">
        <f t="shared" si="9"/>
        <v>-489640</v>
      </c>
      <c r="I40" s="42">
        <f t="shared" si="4"/>
        <v>0</v>
      </c>
      <c r="J40" s="60">
        <f t="shared" si="5"/>
        <v>0</v>
      </c>
      <c r="K40" s="63"/>
      <c r="L40" s="74">
        <v>0</v>
      </c>
      <c r="M40" s="64"/>
      <c r="N40" s="64"/>
      <c r="O40" s="88">
        <f t="shared" si="0"/>
        <v>0</v>
      </c>
      <c r="P40" s="79">
        <v>12241</v>
      </c>
      <c r="Q40" s="91">
        <f t="shared" si="1"/>
        <v>0</v>
      </c>
      <c r="R40" s="107">
        <v>0</v>
      </c>
    </row>
    <row r="41" spans="1:18" ht="46.8">
      <c r="A41" s="13">
        <v>11.8</v>
      </c>
      <c r="B41" s="15" t="s">
        <v>41</v>
      </c>
      <c r="C41" s="9" t="s">
        <v>17</v>
      </c>
      <c r="D41" s="34">
        <v>28.4</v>
      </c>
      <c r="E41" s="35">
        <v>26235</v>
      </c>
      <c r="F41" s="36">
        <f t="shared" si="7"/>
        <v>745074</v>
      </c>
      <c r="G41" s="34">
        <v>-14.4</v>
      </c>
      <c r="H41" s="103">
        <f t="shared" si="9"/>
        <v>-377784</v>
      </c>
      <c r="I41" s="42">
        <f t="shared" si="4"/>
        <v>13.999999999999998</v>
      </c>
      <c r="J41" s="60">
        <f t="shared" si="5"/>
        <v>367290</v>
      </c>
      <c r="K41" s="63"/>
      <c r="L41" s="74">
        <v>0</v>
      </c>
      <c r="M41" s="64"/>
      <c r="N41" s="64">
        <v>14</v>
      </c>
      <c r="O41" s="122">
        <f t="shared" si="0"/>
        <v>14</v>
      </c>
      <c r="P41" s="79">
        <v>26235</v>
      </c>
      <c r="Q41" s="91">
        <f t="shared" si="1"/>
        <v>367290</v>
      </c>
      <c r="R41" s="107">
        <f t="shared" si="2"/>
        <v>1.0000000000000002</v>
      </c>
    </row>
    <row r="42" spans="1:18">
      <c r="A42" s="17">
        <v>12</v>
      </c>
      <c r="B42" s="18" t="s">
        <v>42</v>
      </c>
      <c r="C42" s="19"/>
      <c r="D42" s="19"/>
      <c r="E42" s="20"/>
      <c r="F42" s="21"/>
      <c r="G42" s="21"/>
      <c r="H42" s="102"/>
      <c r="I42" s="21"/>
      <c r="J42" s="62"/>
      <c r="K42" s="62"/>
      <c r="L42" s="62"/>
      <c r="M42" s="72"/>
      <c r="N42" s="72"/>
      <c r="O42" s="89"/>
      <c r="P42" s="80"/>
      <c r="Q42" s="78"/>
      <c r="R42" s="78"/>
    </row>
    <row r="43" spans="1:18" ht="106.05" customHeight="1">
      <c r="A43" s="13">
        <v>12.2</v>
      </c>
      <c r="B43" s="15" t="s">
        <v>43</v>
      </c>
      <c r="C43" s="9" t="s">
        <v>10</v>
      </c>
      <c r="D43" s="37">
        <v>3</v>
      </c>
      <c r="E43" s="35">
        <v>23808</v>
      </c>
      <c r="F43" s="36">
        <f t="shared" ref="F43:F44" si="10">+ROUND(E43*D43,0)</f>
        <v>71424</v>
      </c>
      <c r="G43" s="34">
        <v>4.68</v>
      </c>
      <c r="H43" s="103">
        <f t="shared" si="9"/>
        <v>111421.43999999999</v>
      </c>
      <c r="I43" s="42">
        <f t="shared" si="4"/>
        <v>7.68</v>
      </c>
      <c r="J43" s="60">
        <f t="shared" si="5"/>
        <v>182845</v>
      </c>
      <c r="K43" s="63"/>
      <c r="L43" s="68"/>
      <c r="M43" s="64"/>
      <c r="N43" s="65">
        <v>7.68</v>
      </c>
      <c r="O43" s="122">
        <f t="shared" si="0"/>
        <v>7.68</v>
      </c>
      <c r="P43" s="79">
        <v>23808</v>
      </c>
      <c r="Q43" s="91">
        <f t="shared" si="1"/>
        <v>182845.44</v>
      </c>
      <c r="R43" s="107">
        <f t="shared" si="2"/>
        <v>1</v>
      </c>
    </row>
    <row r="44" spans="1:18" ht="62.4">
      <c r="A44" s="13">
        <v>12.7</v>
      </c>
      <c r="B44" s="15" t="s">
        <v>44</v>
      </c>
      <c r="C44" s="9" t="s">
        <v>10</v>
      </c>
      <c r="D44" s="34">
        <v>15.18</v>
      </c>
      <c r="E44" s="35">
        <v>6417</v>
      </c>
      <c r="F44" s="36">
        <f t="shared" si="10"/>
        <v>97410</v>
      </c>
      <c r="G44" s="11"/>
      <c r="H44" s="99"/>
      <c r="I44" s="42">
        <v>15.18</v>
      </c>
      <c r="J44" s="60">
        <f t="shared" si="5"/>
        <v>97410</v>
      </c>
      <c r="K44" s="63"/>
      <c r="L44" s="68"/>
      <c r="M44" s="64"/>
      <c r="N44" s="65">
        <v>15.18</v>
      </c>
      <c r="O44" s="122">
        <f t="shared" si="0"/>
        <v>15.18</v>
      </c>
      <c r="P44" s="79">
        <v>6417</v>
      </c>
      <c r="Q44" s="91">
        <f t="shared" si="1"/>
        <v>97410.06</v>
      </c>
      <c r="R44" s="107">
        <f t="shared" si="2"/>
        <v>1</v>
      </c>
    </row>
    <row r="45" spans="1:18">
      <c r="A45" s="17">
        <v>14</v>
      </c>
      <c r="B45" s="18" t="s">
        <v>45</v>
      </c>
      <c r="C45" s="19"/>
      <c r="D45" s="19"/>
      <c r="E45" s="20"/>
      <c r="F45" s="21"/>
      <c r="G45" s="21"/>
      <c r="H45" s="102"/>
      <c r="I45" s="21"/>
      <c r="J45" s="62"/>
      <c r="K45" s="62"/>
      <c r="L45" s="62"/>
      <c r="M45" s="62"/>
      <c r="N45" s="62"/>
      <c r="O45" s="90"/>
      <c r="P45" s="80"/>
      <c r="Q45" s="78"/>
      <c r="R45" s="78"/>
    </row>
    <row r="46" spans="1:18" ht="100.95" customHeight="1">
      <c r="A46" s="13">
        <v>14.1</v>
      </c>
      <c r="B46" s="15" t="s">
        <v>46</v>
      </c>
      <c r="C46" s="9" t="s">
        <v>21</v>
      </c>
      <c r="D46" s="34">
        <v>3</v>
      </c>
      <c r="E46" s="35">
        <v>542856</v>
      </c>
      <c r="F46" s="36">
        <f t="shared" ref="F46:F48" si="11">+ROUND(E46*D46,0)</f>
        <v>1628568</v>
      </c>
      <c r="G46" s="34">
        <v>-2</v>
      </c>
      <c r="H46" s="103">
        <f>+G46*E46</f>
        <v>-1085712</v>
      </c>
      <c r="I46" s="42">
        <f t="shared" si="4"/>
        <v>1</v>
      </c>
      <c r="J46" s="60">
        <f t="shared" si="5"/>
        <v>542856</v>
      </c>
      <c r="K46" s="63"/>
      <c r="L46" s="68"/>
      <c r="M46" s="65">
        <v>1</v>
      </c>
      <c r="N46" s="64"/>
      <c r="O46" s="122">
        <f t="shared" si="0"/>
        <v>1</v>
      </c>
      <c r="P46" s="79">
        <v>542856</v>
      </c>
      <c r="Q46" s="91">
        <f t="shared" si="1"/>
        <v>542856</v>
      </c>
      <c r="R46" s="107">
        <f t="shared" si="2"/>
        <v>1</v>
      </c>
    </row>
    <row r="47" spans="1:18" ht="88.95" customHeight="1">
      <c r="A47" s="13">
        <v>14.2</v>
      </c>
      <c r="B47" s="15" t="s">
        <v>47</v>
      </c>
      <c r="C47" s="9" t="s">
        <v>21</v>
      </c>
      <c r="D47" s="34">
        <v>1</v>
      </c>
      <c r="E47" s="35">
        <v>605667</v>
      </c>
      <c r="F47" s="36">
        <f t="shared" si="11"/>
        <v>605667</v>
      </c>
      <c r="G47" s="11"/>
      <c r="H47" s="99"/>
      <c r="I47" s="42">
        <f t="shared" si="4"/>
        <v>1</v>
      </c>
      <c r="J47" s="60">
        <f t="shared" si="5"/>
        <v>605667</v>
      </c>
      <c r="K47" s="63"/>
      <c r="L47" s="68"/>
      <c r="M47" s="65">
        <v>1</v>
      </c>
      <c r="N47" s="64"/>
      <c r="O47" s="122">
        <f t="shared" si="0"/>
        <v>1</v>
      </c>
      <c r="P47" s="79">
        <v>605667</v>
      </c>
      <c r="Q47" s="91">
        <f t="shared" si="1"/>
        <v>605667</v>
      </c>
      <c r="R47" s="107">
        <f t="shared" si="2"/>
        <v>1</v>
      </c>
    </row>
    <row r="48" spans="1:18" ht="135" customHeight="1">
      <c r="A48" s="13">
        <v>14.3</v>
      </c>
      <c r="B48" s="15" t="s">
        <v>48</v>
      </c>
      <c r="C48" s="9" t="s">
        <v>21</v>
      </c>
      <c r="D48" s="34">
        <v>4</v>
      </c>
      <c r="E48" s="35">
        <v>974860</v>
      </c>
      <c r="F48" s="36">
        <f t="shared" si="11"/>
        <v>3899440</v>
      </c>
      <c r="G48" s="11"/>
      <c r="H48" s="99"/>
      <c r="I48" s="42">
        <f t="shared" si="4"/>
        <v>4</v>
      </c>
      <c r="J48" s="60">
        <f t="shared" si="5"/>
        <v>3899440</v>
      </c>
      <c r="K48" s="63"/>
      <c r="L48" s="68"/>
      <c r="M48" s="65">
        <v>4</v>
      </c>
      <c r="N48" s="64"/>
      <c r="O48" s="122">
        <f t="shared" si="0"/>
        <v>4</v>
      </c>
      <c r="P48" s="79">
        <v>974860</v>
      </c>
      <c r="Q48" s="91">
        <f t="shared" si="1"/>
        <v>3899440</v>
      </c>
      <c r="R48" s="107">
        <f t="shared" si="2"/>
        <v>1</v>
      </c>
    </row>
    <row r="49" spans="1:18">
      <c r="A49" s="17">
        <v>15</v>
      </c>
      <c r="B49" s="17"/>
      <c r="C49" s="19"/>
      <c r="D49" s="19"/>
      <c r="E49" s="20">
        <v>0</v>
      </c>
      <c r="F49" s="21"/>
      <c r="G49" s="21"/>
      <c r="H49" s="102"/>
      <c r="I49" s="21"/>
      <c r="J49" s="62"/>
      <c r="K49" s="62"/>
      <c r="L49" s="62"/>
      <c r="M49" s="72"/>
      <c r="N49" s="72"/>
      <c r="O49" s="89"/>
      <c r="P49" s="80"/>
      <c r="Q49" s="78"/>
      <c r="R49" s="78"/>
    </row>
    <row r="50" spans="1:18" ht="31.2">
      <c r="A50" s="13">
        <v>15.1</v>
      </c>
      <c r="B50" s="22" t="s">
        <v>49</v>
      </c>
      <c r="C50" s="23" t="s">
        <v>10</v>
      </c>
      <c r="D50" s="38">
        <v>7</v>
      </c>
      <c r="E50" s="39">
        <v>38725</v>
      </c>
      <c r="F50" s="35">
        <f>+ROUND(E50*D50,0)</f>
        <v>271075</v>
      </c>
      <c r="G50" s="34">
        <v>-7</v>
      </c>
      <c r="H50" s="103">
        <f>+G50*E50</f>
        <v>-271075</v>
      </c>
      <c r="I50" s="42">
        <f t="shared" si="4"/>
        <v>0</v>
      </c>
      <c r="J50" s="60">
        <f t="shared" si="5"/>
        <v>0</v>
      </c>
      <c r="K50" s="63"/>
      <c r="L50" s="68"/>
      <c r="M50" s="64"/>
      <c r="N50" s="64"/>
      <c r="O50" s="88">
        <f t="shared" si="0"/>
        <v>0</v>
      </c>
      <c r="P50" s="81">
        <v>38725</v>
      </c>
      <c r="Q50" s="91">
        <f t="shared" si="1"/>
        <v>0</v>
      </c>
      <c r="R50" s="107">
        <v>0</v>
      </c>
    </row>
    <row r="51" spans="1:18">
      <c r="A51" s="17" t="s">
        <v>50</v>
      </c>
      <c r="B51" s="17" t="s">
        <v>51</v>
      </c>
      <c r="C51" s="19"/>
      <c r="D51" s="19"/>
      <c r="E51" s="20">
        <v>0</v>
      </c>
      <c r="F51" s="21"/>
      <c r="G51" s="21"/>
      <c r="H51" s="102"/>
      <c r="I51" s="21"/>
      <c r="J51" s="62"/>
      <c r="K51" s="62"/>
      <c r="L51" s="62"/>
      <c r="M51" s="72"/>
      <c r="N51" s="72"/>
      <c r="O51" s="89"/>
      <c r="P51" s="80"/>
      <c r="Q51" s="78"/>
      <c r="R51" s="78"/>
    </row>
    <row r="52" spans="1:18">
      <c r="A52" s="24" t="s">
        <v>52</v>
      </c>
      <c r="B52" s="15" t="s">
        <v>53</v>
      </c>
      <c r="C52" s="23" t="s">
        <v>10</v>
      </c>
      <c r="D52" s="38">
        <v>95.9</v>
      </c>
      <c r="E52" s="39">
        <v>2500</v>
      </c>
      <c r="F52" s="36">
        <f t="shared" ref="F52:F71" si="12">+ROUND(E52*D52,0)</f>
        <v>239750</v>
      </c>
      <c r="G52" s="11"/>
      <c r="H52" s="99"/>
      <c r="I52" s="42">
        <f t="shared" si="4"/>
        <v>95.9</v>
      </c>
      <c r="J52" s="60">
        <f t="shared" si="5"/>
        <v>239750</v>
      </c>
      <c r="K52" s="63">
        <v>95.9</v>
      </c>
      <c r="L52" s="68"/>
      <c r="M52" s="76"/>
      <c r="N52" s="65">
        <v>0</v>
      </c>
      <c r="O52" s="122">
        <f t="shared" si="0"/>
        <v>95.9</v>
      </c>
      <c r="P52" s="81">
        <v>2500</v>
      </c>
      <c r="Q52" s="91">
        <f t="shared" si="1"/>
        <v>239750</v>
      </c>
      <c r="R52" s="107">
        <f t="shared" si="2"/>
        <v>1</v>
      </c>
    </row>
    <row r="53" spans="1:18">
      <c r="A53" s="24" t="s">
        <v>54</v>
      </c>
      <c r="B53" s="15" t="s">
        <v>55</v>
      </c>
      <c r="C53" s="23" t="s">
        <v>17</v>
      </c>
      <c r="D53" s="38">
        <v>1.89</v>
      </c>
      <c r="E53" s="39">
        <v>6500</v>
      </c>
      <c r="F53" s="36">
        <f t="shared" si="12"/>
        <v>12285</v>
      </c>
      <c r="G53" s="11"/>
      <c r="H53" s="99"/>
      <c r="I53" s="42">
        <f t="shared" si="4"/>
        <v>1.89</v>
      </c>
      <c r="J53" s="60">
        <f t="shared" si="5"/>
        <v>12285</v>
      </c>
      <c r="K53" s="63">
        <v>1.89</v>
      </c>
      <c r="L53" s="68"/>
      <c r="M53" s="76"/>
      <c r="N53" s="65">
        <v>0</v>
      </c>
      <c r="O53" s="122">
        <f t="shared" si="0"/>
        <v>1.89</v>
      </c>
      <c r="P53" s="81">
        <v>6500</v>
      </c>
      <c r="Q53" s="91">
        <f t="shared" si="1"/>
        <v>12285</v>
      </c>
      <c r="R53" s="107">
        <f t="shared" si="2"/>
        <v>1</v>
      </c>
    </row>
    <row r="54" spans="1:18">
      <c r="A54" s="24" t="s">
        <v>56</v>
      </c>
      <c r="B54" s="15" t="s">
        <v>57</v>
      </c>
      <c r="C54" s="23" t="s">
        <v>17</v>
      </c>
      <c r="D54" s="38">
        <f>1.54*2</f>
        <v>3.08</v>
      </c>
      <c r="E54" s="39">
        <v>12000</v>
      </c>
      <c r="F54" s="36">
        <f t="shared" si="12"/>
        <v>36960</v>
      </c>
      <c r="G54" s="11"/>
      <c r="H54" s="99"/>
      <c r="I54" s="42">
        <f t="shared" si="4"/>
        <v>3.08</v>
      </c>
      <c r="J54" s="60">
        <f t="shared" si="5"/>
        <v>36960</v>
      </c>
      <c r="K54" s="65">
        <v>3.08</v>
      </c>
      <c r="L54" s="68"/>
      <c r="M54" s="76"/>
      <c r="N54" s="65">
        <v>0</v>
      </c>
      <c r="O54" s="122">
        <f t="shared" si="0"/>
        <v>3.08</v>
      </c>
      <c r="P54" s="81">
        <v>12000</v>
      </c>
      <c r="Q54" s="91">
        <f t="shared" si="1"/>
        <v>36960</v>
      </c>
      <c r="R54" s="107">
        <f t="shared" si="2"/>
        <v>1</v>
      </c>
    </row>
    <row r="55" spans="1:18" ht="31.2">
      <c r="A55" s="24" t="s">
        <v>58</v>
      </c>
      <c r="B55" s="15" t="s">
        <v>59</v>
      </c>
      <c r="C55" s="23" t="s">
        <v>21</v>
      </c>
      <c r="D55" s="38">
        <v>1</v>
      </c>
      <c r="E55" s="39">
        <v>75000</v>
      </c>
      <c r="F55" s="36">
        <f t="shared" si="12"/>
        <v>75000</v>
      </c>
      <c r="G55" s="11"/>
      <c r="H55" s="99"/>
      <c r="I55" s="42">
        <f t="shared" si="4"/>
        <v>1</v>
      </c>
      <c r="J55" s="60">
        <f t="shared" si="5"/>
        <v>75000</v>
      </c>
      <c r="K55" s="65">
        <v>1</v>
      </c>
      <c r="L55" s="68"/>
      <c r="M55" s="76"/>
      <c r="N55" s="65">
        <v>0</v>
      </c>
      <c r="O55" s="122">
        <f t="shared" si="0"/>
        <v>1</v>
      </c>
      <c r="P55" s="81">
        <v>75000</v>
      </c>
      <c r="Q55" s="91">
        <f t="shared" si="1"/>
        <v>75000</v>
      </c>
      <c r="R55" s="107">
        <f t="shared" si="2"/>
        <v>1</v>
      </c>
    </row>
    <row r="56" spans="1:18" ht="31.2">
      <c r="A56" s="24" t="s">
        <v>60</v>
      </c>
      <c r="B56" s="15" t="s">
        <v>61</v>
      </c>
      <c r="C56" s="23" t="s">
        <v>10</v>
      </c>
      <c r="D56" s="38">
        <v>3</v>
      </c>
      <c r="E56" s="39">
        <v>28590</v>
      </c>
      <c r="F56" s="36">
        <f t="shared" si="12"/>
        <v>85770</v>
      </c>
      <c r="G56" s="11"/>
      <c r="H56" s="99"/>
      <c r="I56" s="42">
        <f t="shared" si="4"/>
        <v>3</v>
      </c>
      <c r="J56" s="60">
        <f t="shared" si="5"/>
        <v>85770</v>
      </c>
      <c r="K56" s="65">
        <v>3</v>
      </c>
      <c r="L56" s="68"/>
      <c r="M56" s="65"/>
      <c r="N56" s="65">
        <v>0</v>
      </c>
      <c r="O56" s="122">
        <f t="shared" si="0"/>
        <v>3</v>
      </c>
      <c r="P56" s="81">
        <v>28590</v>
      </c>
      <c r="Q56" s="91">
        <f t="shared" si="1"/>
        <v>85770</v>
      </c>
      <c r="R56" s="107">
        <f t="shared" si="2"/>
        <v>1</v>
      </c>
    </row>
    <row r="57" spans="1:18" ht="46.8">
      <c r="A57" s="24" t="s">
        <v>62</v>
      </c>
      <c r="B57" s="15" t="s">
        <v>63</v>
      </c>
      <c r="C57" s="23" t="s">
        <v>17</v>
      </c>
      <c r="D57" s="38">
        <v>6.02</v>
      </c>
      <c r="E57" s="39">
        <v>15136</v>
      </c>
      <c r="F57" s="36">
        <f t="shared" si="12"/>
        <v>91119</v>
      </c>
      <c r="G57" s="34">
        <f>1.2*2</f>
        <v>2.4</v>
      </c>
      <c r="H57" s="103">
        <f>+G57*E57</f>
        <v>36326.400000000001</v>
      </c>
      <c r="I57" s="42">
        <f t="shared" si="4"/>
        <v>8.42</v>
      </c>
      <c r="J57" s="60">
        <f t="shared" si="5"/>
        <v>127445</v>
      </c>
      <c r="K57" s="65">
        <v>6.02</v>
      </c>
      <c r="L57" s="68"/>
      <c r="M57" s="65">
        <v>2.4</v>
      </c>
      <c r="N57" s="65">
        <v>0</v>
      </c>
      <c r="O57" s="122">
        <f t="shared" si="0"/>
        <v>8.42</v>
      </c>
      <c r="P57" s="81">
        <v>15136</v>
      </c>
      <c r="Q57" s="91">
        <f t="shared" si="1"/>
        <v>127445.12</v>
      </c>
      <c r="R57" s="107">
        <f t="shared" si="2"/>
        <v>1</v>
      </c>
    </row>
    <row r="58" spans="1:18" ht="31.2">
      <c r="A58" s="24" t="s">
        <v>64</v>
      </c>
      <c r="B58" s="15" t="s">
        <v>65</v>
      </c>
      <c r="C58" s="23" t="s">
        <v>17</v>
      </c>
      <c r="D58" s="38">
        <v>4.5</v>
      </c>
      <c r="E58" s="39">
        <v>21000</v>
      </c>
      <c r="F58" s="36">
        <f t="shared" si="12"/>
        <v>94500</v>
      </c>
      <c r="G58" s="11"/>
      <c r="H58" s="99"/>
      <c r="I58" s="42">
        <f t="shared" si="4"/>
        <v>4.5</v>
      </c>
      <c r="J58" s="60">
        <f t="shared" si="5"/>
        <v>94500</v>
      </c>
      <c r="K58" s="65">
        <v>0</v>
      </c>
      <c r="L58" s="68"/>
      <c r="M58" s="65">
        <v>4.5</v>
      </c>
      <c r="N58" s="65">
        <v>0</v>
      </c>
      <c r="O58" s="122">
        <f t="shared" si="0"/>
        <v>4.5</v>
      </c>
      <c r="P58" s="81">
        <v>21000</v>
      </c>
      <c r="Q58" s="91">
        <f t="shared" si="1"/>
        <v>94500</v>
      </c>
      <c r="R58" s="107">
        <f t="shared" si="2"/>
        <v>1</v>
      </c>
    </row>
    <row r="59" spans="1:18" ht="31.2">
      <c r="A59" s="24" t="s">
        <v>66</v>
      </c>
      <c r="B59" s="15" t="s">
        <v>67</v>
      </c>
      <c r="C59" s="23" t="s">
        <v>17</v>
      </c>
      <c r="D59" s="38">
        <v>26.85</v>
      </c>
      <c r="E59" s="39">
        <v>25000</v>
      </c>
      <c r="F59" s="36">
        <f t="shared" si="12"/>
        <v>671250</v>
      </c>
      <c r="G59" s="11"/>
      <c r="H59" s="99"/>
      <c r="I59" s="42">
        <f t="shared" si="4"/>
        <v>26.85</v>
      </c>
      <c r="J59" s="60">
        <f t="shared" si="5"/>
        <v>671250</v>
      </c>
      <c r="K59" s="65">
        <f>7.01+19.84</f>
        <v>26.85</v>
      </c>
      <c r="L59" s="68"/>
      <c r="M59" s="65"/>
      <c r="N59" s="65">
        <v>0</v>
      </c>
      <c r="O59" s="122">
        <f t="shared" si="0"/>
        <v>26.85</v>
      </c>
      <c r="P59" s="81">
        <v>25000</v>
      </c>
      <c r="Q59" s="91">
        <f t="shared" si="1"/>
        <v>671250</v>
      </c>
      <c r="R59" s="107">
        <f t="shared" si="2"/>
        <v>1</v>
      </c>
    </row>
    <row r="60" spans="1:18" ht="73.95" customHeight="1">
      <c r="A60" s="24" t="s">
        <v>68</v>
      </c>
      <c r="B60" s="15" t="s">
        <v>69</v>
      </c>
      <c r="C60" s="9" t="s">
        <v>10</v>
      </c>
      <c r="D60" s="34">
        <v>69.459999999999994</v>
      </c>
      <c r="E60" s="35">
        <v>168000</v>
      </c>
      <c r="F60" s="36">
        <f t="shared" si="12"/>
        <v>11669280</v>
      </c>
      <c r="G60" s="40">
        <f>+I60-D60</f>
        <v>2.5699999999999932</v>
      </c>
      <c r="H60" s="103">
        <f>+G60*E60</f>
        <v>431759.99999999884</v>
      </c>
      <c r="I60" s="42">
        <f>69.46+2.57</f>
        <v>72.029999999999987</v>
      </c>
      <c r="J60" s="60">
        <f t="shared" si="5"/>
        <v>12101040</v>
      </c>
      <c r="K60" s="65">
        <v>69.459999999999994</v>
      </c>
      <c r="L60" s="68"/>
      <c r="M60" s="65">
        <v>0</v>
      </c>
      <c r="N60" s="65">
        <f>72.03-69.46</f>
        <v>2.5700000000000074</v>
      </c>
      <c r="O60" s="122">
        <f t="shared" si="0"/>
        <v>72.03</v>
      </c>
      <c r="P60" s="79">
        <v>168000</v>
      </c>
      <c r="Q60" s="91">
        <f t="shared" si="1"/>
        <v>12101040</v>
      </c>
      <c r="R60" s="107">
        <f t="shared" si="2"/>
        <v>1.0000000000000002</v>
      </c>
    </row>
    <row r="61" spans="1:18">
      <c r="A61" s="24" t="s">
        <v>70</v>
      </c>
      <c r="B61" s="15" t="s">
        <v>71</v>
      </c>
      <c r="C61" s="9" t="s">
        <v>21</v>
      </c>
      <c r="D61" s="34">
        <v>1</v>
      </c>
      <c r="E61" s="35">
        <v>82000</v>
      </c>
      <c r="F61" s="36">
        <f t="shared" si="12"/>
        <v>82000</v>
      </c>
      <c r="G61" s="11"/>
      <c r="H61" s="99"/>
      <c r="I61" s="42">
        <f t="shared" si="4"/>
        <v>1</v>
      </c>
      <c r="J61" s="60">
        <f t="shared" si="5"/>
        <v>82000</v>
      </c>
      <c r="K61" s="65">
        <v>0</v>
      </c>
      <c r="L61" s="68"/>
      <c r="M61" s="65">
        <v>1</v>
      </c>
      <c r="N61" s="65">
        <v>0</v>
      </c>
      <c r="O61" s="122">
        <f t="shared" si="0"/>
        <v>1</v>
      </c>
      <c r="P61" s="79">
        <v>82000</v>
      </c>
      <c r="Q61" s="91">
        <f t="shared" si="1"/>
        <v>82000</v>
      </c>
      <c r="R61" s="107">
        <f t="shared" si="2"/>
        <v>1</v>
      </c>
    </row>
    <row r="62" spans="1:18">
      <c r="A62" s="24" t="s">
        <v>72</v>
      </c>
      <c r="B62" s="15" t="s">
        <v>73</v>
      </c>
      <c r="C62" s="9" t="s">
        <v>21</v>
      </c>
      <c r="D62" s="34">
        <v>1</v>
      </c>
      <c r="E62" s="35">
        <v>45000</v>
      </c>
      <c r="F62" s="36">
        <f t="shared" si="12"/>
        <v>45000</v>
      </c>
      <c r="G62" s="11"/>
      <c r="H62" s="99"/>
      <c r="I62" s="42">
        <f t="shared" si="4"/>
        <v>1</v>
      </c>
      <c r="J62" s="60">
        <f t="shared" si="5"/>
        <v>45000</v>
      </c>
      <c r="K62" s="65">
        <v>0</v>
      </c>
      <c r="L62" s="68"/>
      <c r="M62" s="65">
        <v>1</v>
      </c>
      <c r="N62" s="65">
        <v>0</v>
      </c>
      <c r="O62" s="122">
        <f t="shared" si="0"/>
        <v>1</v>
      </c>
      <c r="P62" s="79">
        <v>45000</v>
      </c>
      <c r="Q62" s="91">
        <f t="shared" si="1"/>
        <v>45000</v>
      </c>
      <c r="R62" s="107">
        <f t="shared" si="2"/>
        <v>1</v>
      </c>
    </row>
    <row r="63" spans="1:18">
      <c r="A63" s="24" t="s">
        <v>74</v>
      </c>
      <c r="B63" s="15" t="s">
        <v>75</v>
      </c>
      <c r="C63" s="9" t="s">
        <v>21</v>
      </c>
      <c r="D63" s="34">
        <v>1</v>
      </c>
      <c r="E63" s="35">
        <v>35000</v>
      </c>
      <c r="F63" s="36">
        <f t="shared" si="12"/>
        <v>35000</v>
      </c>
      <c r="G63" s="11"/>
      <c r="H63" s="99"/>
      <c r="I63" s="42">
        <f t="shared" si="4"/>
        <v>1</v>
      </c>
      <c r="J63" s="60">
        <f t="shared" si="5"/>
        <v>35000</v>
      </c>
      <c r="K63" s="65">
        <v>0</v>
      </c>
      <c r="L63" s="68"/>
      <c r="M63" s="65">
        <v>1</v>
      </c>
      <c r="N63" s="65">
        <v>0</v>
      </c>
      <c r="O63" s="122">
        <f t="shared" si="0"/>
        <v>1</v>
      </c>
      <c r="P63" s="79">
        <v>35000</v>
      </c>
      <c r="Q63" s="91">
        <f t="shared" si="1"/>
        <v>35000</v>
      </c>
      <c r="R63" s="107">
        <f t="shared" si="2"/>
        <v>1</v>
      </c>
    </row>
    <row r="64" spans="1:18">
      <c r="A64" s="24" t="s">
        <v>76</v>
      </c>
      <c r="B64" s="15" t="s">
        <v>77</v>
      </c>
      <c r="C64" s="9" t="s">
        <v>21</v>
      </c>
      <c r="D64" s="34">
        <v>3</v>
      </c>
      <c r="E64" s="35">
        <v>230000</v>
      </c>
      <c r="F64" s="36">
        <f t="shared" si="12"/>
        <v>690000</v>
      </c>
      <c r="G64" s="11"/>
      <c r="H64" s="99"/>
      <c r="I64" s="42">
        <f t="shared" si="4"/>
        <v>3</v>
      </c>
      <c r="J64" s="60">
        <f t="shared" si="5"/>
        <v>690000</v>
      </c>
      <c r="K64" s="65">
        <v>0</v>
      </c>
      <c r="L64" s="68"/>
      <c r="M64" s="65">
        <v>2</v>
      </c>
      <c r="N64" s="65">
        <v>1</v>
      </c>
      <c r="O64" s="122">
        <f t="shared" si="0"/>
        <v>3</v>
      </c>
      <c r="P64" s="79">
        <v>230000</v>
      </c>
      <c r="Q64" s="91">
        <f t="shared" si="1"/>
        <v>690000</v>
      </c>
      <c r="R64" s="107">
        <f t="shared" si="2"/>
        <v>1</v>
      </c>
    </row>
    <row r="65" spans="1:19" ht="31.2">
      <c r="A65" s="24" t="s">
        <v>78</v>
      </c>
      <c r="B65" s="15" t="s">
        <v>79</v>
      </c>
      <c r="C65" s="9" t="s">
        <v>10</v>
      </c>
      <c r="D65" s="34">
        <v>2</v>
      </c>
      <c r="E65" s="35">
        <v>110500</v>
      </c>
      <c r="F65" s="36">
        <f t="shared" si="12"/>
        <v>221000</v>
      </c>
      <c r="G65" s="11"/>
      <c r="H65" s="99"/>
      <c r="I65" s="42">
        <f t="shared" si="4"/>
        <v>2</v>
      </c>
      <c r="J65" s="60">
        <f t="shared" si="5"/>
        <v>221000</v>
      </c>
      <c r="K65" s="65">
        <v>0</v>
      </c>
      <c r="L65" s="68"/>
      <c r="M65" s="65">
        <v>2</v>
      </c>
      <c r="N65" s="65">
        <v>0</v>
      </c>
      <c r="O65" s="122">
        <f t="shared" si="0"/>
        <v>2</v>
      </c>
      <c r="P65" s="79">
        <v>110500</v>
      </c>
      <c r="Q65" s="91">
        <f t="shared" si="1"/>
        <v>221000</v>
      </c>
      <c r="R65" s="107">
        <f t="shared" si="2"/>
        <v>1</v>
      </c>
    </row>
    <row r="66" spans="1:19" ht="31.2">
      <c r="A66" s="24" t="s">
        <v>96</v>
      </c>
      <c r="B66" s="15" t="s">
        <v>81</v>
      </c>
      <c r="C66" s="9" t="s">
        <v>82</v>
      </c>
      <c r="D66" s="34">
        <v>3</v>
      </c>
      <c r="E66" s="35">
        <v>121000</v>
      </c>
      <c r="F66" s="36">
        <f t="shared" si="12"/>
        <v>363000</v>
      </c>
      <c r="G66" s="11"/>
      <c r="H66" s="99"/>
      <c r="I66" s="42">
        <f t="shared" si="4"/>
        <v>3</v>
      </c>
      <c r="J66" s="60">
        <f t="shared" si="5"/>
        <v>363000</v>
      </c>
      <c r="K66" s="65">
        <v>3</v>
      </c>
      <c r="L66" s="68"/>
      <c r="M66" s="65">
        <v>0</v>
      </c>
      <c r="N66" s="65">
        <v>0</v>
      </c>
      <c r="O66" s="122">
        <f t="shared" si="0"/>
        <v>3</v>
      </c>
      <c r="P66" s="79">
        <v>121000</v>
      </c>
      <c r="Q66" s="91">
        <f t="shared" si="1"/>
        <v>363000</v>
      </c>
      <c r="R66" s="107">
        <f t="shared" si="2"/>
        <v>1</v>
      </c>
    </row>
    <row r="67" spans="1:19" ht="31.2">
      <c r="A67" s="24" t="s">
        <v>80</v>
      </c>
      <c r="B67" s="15" t="s">
        <v>84</v>
      </c>
      <c r="C67" s="9" t="s">
        <v>85</v>
      </c>
      <c r="D67" s="34">
        <v>0</v>
      </c>
      <c r="E67" s="35">
        <v>248000</v>
      </c>
      <c r="F67" s="36">
        <f t="shared" si="12"/>
        <v>0</v>
      </c>
      <c r="G67" s="11"/>
      <c r="H67" s="99"/>
      <c r="I67" s="42">
        <f t="shared" si="4"/>
        <v>0</v>
      </c>
      <c r="J67" s="60">
        <f t="shared" si="5"/>
        <v>0</v>
      </c>
      <c r="K67" s="65">
        <v>0</v>
      </c>
      <c r="L67" s="68"/>
      <c r="M67" s="65"/>
      <c r="N67" s="65">
        <v>0</v>
      </c>
      <c r="O67" s="88">
        <f t="shared" si="0"/>
        <v>0</v>
      </c>
      <c r="P67" s="79">
        <v>248000</v>
      </c>
      <c r="Q67" s="91">
        <f t="shared" si="1"/>
        <v>0</v>
      </c>
      <c r="R67" s="107">
        <v>0</v>
      </c>
    </row>
    <row r="68" spans="1:19" ht="31.2">
      <c r="A68" s="24" t="s">
        <v>83</v>
      </c>
      <c r="B68" s="15" t="s">
        <v>86</v>
      </c>
      <c r="C68" s="9" t="s">
        <v>17</v>
      </c>
      <c r="D68" s="34">
        <v>1.07</v>
      </c>
      <c r="E68" s="35">
        <v>110000</v>
      </c>
      <c r="F68" s="36">
        <f t="shared" si="12"/>
        <v>117700</v>
      </c>
      <c r="G68" s="34">
        <v>-1.07</v>
      </c>
      <c r="H68" s="103">
        <f>+G68*E68</f>
        <v>-117700</v>
      </c>
      <c r="I68" s="42">
        <f t="shared" si="4"/>
        <v>0</v>
      </c>
      <c r="J68" s="60">
        <f t="shared" si="5"/>
        <v>0</v>
      </c>
      <c r="K68" s="65">
        <v>0</v>
      </c>
      <c r="L68" s="74">
        <v>1.07</v>
      </c>
      <c r="M68" s="65">
        <v>-1.07</v>
      </c>
      <c r="N68" s="65">
        <v>0</v>
      </c>
      <c r="O68" s="88">
        <f t="shared" si="0"/>
        <v>0</v>
      </c>
      <c r="P68" s="79">
        <v>110000</v>
      </c>
      <c r="Q68" s="91">
        <f t="shared" si="1"/>
        <v>0</v>
      </c>
      <c r="R68" s="107">
        <v>0</v>
      </c>
    </row>
    <row r="69" spans="1:19" ht="156">
      <c r="A69" s="24" t="s">
        <v>97</v>
      </c>
      <c r="B69" s="15" t="s">
        <v>99</v>
      </c>
      <c r="C69" s="9" t="s">
        <v>21</v>
      </c>
      <c r="D69" s="34">
        <v>7</v>
      </c>
      <c r="E69" s="35">
        <v>151260</v>
      </c>
      <c r="F69" s="36">
        <f t="shared" si="12"/>
        <v>1058820</v>
      </c>
      <c r="G69" s="11"/>
      <c r="H69" s="99"/>
      <c r="I69" s="42">
        <f t="shared" si="4"/>
        <v>7</v>
      </c>
      <c r="J69" s="60">
        <f t="shared" si="5"/>
        <v>1058820</v>
      </c>
      <c r="K69" s="65">
        <v>0</v>
      </c>
      <c r="L69" s="74">
        <v>7</v>
      </c>
      <c r="M69" s="65"/>
      <c r="N69" s="65">
        <v>0</v>
      </c>
      <c r="O69" s="122">
        <f t="shared" si="0"/>
        <v>7</v>
      </c>
      <c r="P69" s="79">
        <v>151260</v>
      </c>
      <c r="Q69" s="91">
        <f t="shared" si="1"/>
        <v>1058820</v>
      </c>
      <c r="R69" s="107">
        <f t="shared" si="2"/>
        <v>1</v>
      </c>
      <c r="S69" s="126"/>
    </row>
    <row r="70" spans="1:19" ht="78" customHeight="1">
      <c r="A70" s="24" t="s">
        <v>98</v>
      </c>
      <c r="B70" s="54" t="s">
        <v>100</v>
      </c>
      <c r="C70" s="9" t="s">
        <v>21</v>
      </c>
      <c r="D70" s="34">
        <v>8</v>
      </c>
      <c r="E70" s="35">
        <v>321400</v>
      </c>
      <c r="F70" s="36">
        <f t="shared" si="12"/>
        <v>2571200</v>
      </c>
      <c r="G70" s="11"/>
      <c r="H70" s="99"/>
      <c r="I70" s="42">
        <f t="shared" si="4"/>
        <v>8</v>
      </c>
      <c r="J70" s="60">
        <f t="shared" si="5"/>
        <v>2571200</v>
      </c>
      <c r="K70" s="65">
        <v>0</v>
      </c>
      <c r="L70" s="74">
        <v>8</v>
      </c>
      <c r="M70" s="65"/>
      <c r="N70" s="65">
        <v>0</v>
      </c>
      <c r="O70" s="124">
        <f t="shared" si="0"/>
        <v>8</v>
      </c>
      <c r="P70" s="79">
        <v>321400</v>
      </c>
      <c r="Q70" s="91">
        <f t="shared" si="1"/>
        <v>2571200</v>
      </c>
      <c r="R70" s="107">
        <f t="shared" si="2"/>
        <v>1</v>
      </c>
      <c r="S70" s="126" t="s">
        <v>132</v>
      </c>
    </row>
    <row r="71" spans="1:19" ht="70.95" customHeight="1" thickBot="1">
      <c r="A71" s="24" t="s">
        <v>101</v>
      </c>
      <c r="B71" s="54" t="s">
        <v>102</v>
      </c>
      <c r="C71" s="9" t="s">
        <v>17</v>
      </c>
      <c r="D71" s="34">
        <v>15.4</v>
      </c>
      <c r="E71" s="35">
        <v>98900</v>
      </c>
      <c r="F71" s="36">
        <f t="shared" si="12"/>
        <v>1523060</v>
      </c>
      <c r="G71" s="11"/>
      <c r="H71" s="99"/>
      <c r="I71" s="42">
        <v>15.4</v>
      </c>
      <c r="J71" s="60">
        <f t="shared" si="5"/>
        <v>1523060</v>
      </c>
      <c r="K71" s="66">
        <v>15.4</v>
      </c>
      <c r="L71" s="75"/>
      <c r="M71" s="66">
        <v>0</v>
      </c>
      <c r="N71" s="66">
        <v>0</v>
      </c>
      <c r="O71" s="127">
        <f t="shared" si="0"/>
        <v>15.4</v>
      </c>
      <c r="P71" s="82">
        <v>98900</v>
      </c>
      <c r="Q71" s="92">
        <f t="shared" si="1"/>
        <v>1523060</v>
      </c>
      <c r="R71" s="108">
        <f t="shared" si="2"/>
        <v>1</v>
      </c>
    </row>
    <row r="72" spans="1:19" ht="28.95" hidden="1" customHeight="1">
      <c r="A72" s="24" t="s">
        <v>104</v>
      </c>
      <c r="B72" s="54" t="s">
        <v>103</v>
      </c>
      <c r="C72" s="9" t="s">
        <v>21</v>
      </c>
      <c r="D72" s="9">
        <v>0</v>
      </c>
      <c r="E72" s="55">
        <v>595200</v>
      </c>
      <c r="F72" s="56"/>
      <c r="G72" s="9">
        <v>1</v>
      </c>
      <c r="H72" s="99">
        <f t="shared" ref="H72:H76" si="13">+ROUND(G72*E72,0)</f>
        <v>595200</v>
      </c>
      <c r="I72" s="16">
        <f t="shared" si="4"/>
        <v>1</v>
      </c>
      <c r="J72" s="56">
        <f t="shared" si="5"/>
        <v>595200</v>
      </c>
    </row>
    <row r="73" spans="1:19" ht="43.05" hidden="1" customHeight="1">
      <c r="A73" s="24" t="s">
        <v>105</v>
      </c>
      <c r="B73" s="54" t="s">
        <v>118</v>
      </c>
      <c r="C73" s="9" t="s">
        <v>17</v>
      </c>
      <c r="D73" s="9">
        <v>0</v>
      </c>
      <c r="E73" s="55">
        <v>110000</v>
      </c>
      <c r="F73" s="56"/>
      <c r="G73" s="9">
        <v>1.07</v>
      </c>
      <c r="H73" s="99">
        <f t="shared" si="13"/>
        <v>117700</v>
      </c>
      <c r="I73" s="16">
        <f t="shared" ref="I73:I79" si="14">+G73+D73</f>
        <v>1.07</v>
      </c>
      <c r="J73" s="56">
        <f t="shared" ref="J73:J76" si="15">+ROUND(I73*E73,0)</f>
        <v>117700</v>
      </c>
    </row>
    <row r="74" spans="1:19" ht="76.95" hidden="1" customHeight="1">
      <c r="A74" s="24" t="s">
        <v>109</v>
      </c>
      <c r="B74" s="54" t="s">
        <v>115</v>
      </c>
      <c r="C74" s="9" t="s">
        <v>17</v>
      </c>
      <c r="D74" s="9">
        <v>0</v>
      </c>
      <c r="E74" s="55">
        <v>85464</v>
      </c>
      <c r="F74" s="56"/>
      <c r="G74" s="9">
        <v>9.8000000000000007</v>
      </c>
      <c r="H74" s="99">
        <f t="shared" si="13"/>
        <v>837547</v>
      </c>
      <c r="I74" s="16">
        <v>9.8000000000000007</v>
      </c>
      <c r="J74" s="56">
        <f t="shared" si="15"/>
        <v>837547</v>
      </c>
    </row>
    <row r="75" spans="1:19" ht="79.95" hidden="1" customHeight="1">
      <c r="A75" s="24" t="s">
        <v>110</v>
      </c>
      <c r="B75" s="54" t="s">
        <v>122</v>
      </c>
      <c r="C75" s="9" t="s">
        <v>17</v>
      </c>
      <c r="D75" s="9">
        <v>0</v>
      </c>
      <c r="E75" s="55">
        <v>79878</v>
      </c>
      <c r="F75" s="56"/>
      <c r="G75" s="9">
        <v>0</v>
      </c>
      <c r="H75" s="99">
        <f t="shared" si="13"/>
        <v>0</v>
      </c>
      <c r="I75" s="16">
        <v>9.8000000000000007</v>
      </c>
      <c r="J75" s="56">
        <f t="shared" si="15"/>
        <v>782804</v>
      </c>
    </row>
    <row r="76" spans="1:19" ht="73.05" hidden="1" customHeight="1">
      <c r="A76" s="24" t="s">
        <v>111</v>
      </c>
      <c r="B76" s="54" t="s">
        <v>116</v>
      </c>
      <c r="C76" s="9" t="s">
        <v>17</v>
      </c>
      <c r="D76" s="9">
        <v>0</v>
      </c>
      <c r="E76" s="55">
        <v>73674</v>
      </c>
      <c r="F76" s="56"/>
      <c r="G76" s="9">
        <f>1.5+2.3+4+3.5+2.7</f>
        <v>14</v>
      </c>
      <c r="H76" s="99">
        <f t="shared" si="13"/>
        <v>1031436</v>
      </c>
      <c r="I76" s="16">
        <f t="shared" si="14"/>
        <v>14</v>
      </c>
      <c r="J76" s="56">
        <f t="shared" si="15"/>
        <v>1031436</v>
      </c>
    </row>
    <row r="77" spans="1:19" ht="81" hidden="1" customHeight="1">
      <c r="A77" s="24" t="s">
        <v>112</v>
      </c>
      <c r="B77" s="54" t="s">
        <v>121</v>
      </c>
      <c r="C77" s="9" t="s">
        <v>17</v>
      </c>
      <c r="D77" s="9">
        <v>0</v>
      </c>
      <c r="E77" s="55">
        <v>64279</v>
      </c>
      <c r="F77" s="56"/>
      <c r="G77" s="9">
        <v>0</v>
      </c>
      <c r="H77" s="99">
        <f>+ROUND(G77*E77,0)</f>
        <v>0</v>
      </c>
      <c r="I77" s="16">
        <f t="shared" si="14"/>
        <v>0</v>
      </c>
      <c r="J77" s="56">
        <f>+ROUND(I77*E77,0)</f>
        <v>0</v>
      </c>
    </row>
    <row r="78" spans="1:19" ht="37.049999999999997" hidden="1" customHeight="1">
      <c r="A78" s="24" t="s">
        <v>113</v>
      </c>
      <c r="B78" s="54" t="s">
        <v>119</v>
      </c>
      <c r="C78" s="9" t="s">
        <v>21</v>
      </c>
      <c r="D78" s="9">
        <v>0</v>
      </c>
      <c r="E78" s="55">
        <v>12751</v>
      </c>
      <c r="F78" s="56"/>
      <c r="G78" s="9">
        <v>3</v>
      </c>
      <c r="H78" s="99">
        <f t="shared" ref="H78:H80" si="16">+ROUND(G78*E78,0)</f>
        <v>38253</v>
      </c>
      <c r="I78" s="16">
        <f t="shared" si="14"/>
        <v>3</v>
      </c>
      <c r="J78" s="56">
        <f t="shared" ref="J78:J79" si="17">+ROUND(I78*E78,0)</f>
        <v>38253</v>
      </c>
    </row>
    <row r="79" spans="1:19" ht="40.950000000000003" hidden="1" customHeight="1">
      <c r="A79" s="24" t="s">
        <v>114</v>
      </c>
      <c r="B79" s="54" t="s">
        <v>120</v>
      </c>
      <c r="C79" s="9" t="s">
        <v>21</v>
      </c>
      <c r="D79" s="9">
        <v>0</v>
      </c>
      <c r="E79" s="55">
        <v>75929</v>
      </c>
      <c r="F79" s="56"/>
      <c r="G79" s="9">
        <v>1</v>
      </c>
      <c r="H79" s="99">
        <f t="shared" si="16"/>
        <v>75929</v>
      </c>
      <c r="I79" s="16">
        <f t="shared" si="14"/>
        <v>1</v>
      </c>
      <c r="J79" s="56">
        <f t="shared" si="17"/>
        <v>75929</v>
      </c>
    </row>
    <row r="80" spans="1:19" ht="30" hidden="1" customHeight="1">
      <c r="A80" s="24" t="s">
        <v>117</v>
      </c>
      <c r="B80" s="54" t="s">
        <v>106</v>
      </c>
      <c r="C80" s="9" t="s">
        <v>21</v>
      </c>
      <c r="D80" s="9">
        <v>0</v>
      </c>
      <c r="E80" s="55">
        <v>90037</v>
      </c>
      <c r="F80" s="56"/>
      <c r="G80" s="9">
        <v>0</v>
      </c>
      <c r="H80" s="99">
        <f t="shared" si="16"/>
        <v>0</v>
      </c>
      <c r="I80" s="16">
        <f>+G80+D80</f>
        <v>0</v>
      </c>
      <c r="J80" s="56">
        <f>+ROUND(I80*E80,0)</f>
        <v>0</v>
      </c>
    </row>
    <row r="81" spans="2:18" ht="33.6" customHeight="1">
      <c r="B81" s="25" t="s">
        <v>87</v>
      </c>
      <c r="C81" s="9"/>
      <c r="D81" s="9"/>
      <c r="E81" s="10"/>
      <c r="F81" s="26">
        <f>SUM(F12:F71)</f>
        <v>48297519</v>
      </c>
      <c r="G81" s="26"/>
      <c r="H81" s="104">
        <f>SUM(H12:H71)</f>
        <v>-983642.10000000172</v>
      </c>
      <c r="I81" s="13"/>
      <c r="J81" s="26">
        <f>SUM(J12:J71)</f>
        <v>47313876</v>
      </c>
      <c r="O81" s="93" t="s">
        <v>87</v>
      </c>
      <c r="P81" s="94"/>
      <c r="Q81" s="96">
        <f>SUM(Q12:Q71)</f>
        <v>47313677.329999998</v>
      </c>
      <c r="R81" s="105"/>
    </row>
    <row r="82" spans="2:18">
      <c r="B82" s="27" t="s">
        <v>88</v>
      </c>
      <c r="C82" s="9"/>
      <c r="D82" s="9"/>
      <c r="E82" s="10"/>
      <c r="F82" s="11"/>
      <c r="O82" s="27" t="s">
        <v>88</v>
      </c>
      <c r="P82" s="94"/>
      <c r="Q82" s="67"/>
    </row>
    <row r="83" spans="2:18">
      <c r="B83" s="27" t="s">
        <v>89</v>
      </c>
      <c r="C83" s="28">
        <v>0.25</v>
      </c>
      <c r="D83" s="9"/>
      <c r="E83" s="10"/>
      <c r="F83" s="5">
        <f>+C83*F81</f>
        <v>12074379.75</v>
      </c>
      <c r="G83" s="32"/>
      <c r="H83" s="104">
        <f>+ROUND(H81*C83,0)</f>
        <v>-245911</v>
      </c>
      <c r="J83" s="5">
        <f>+J81*C83</f>
        <v>11828469</v>
      </c>
      <c r="O83" s="27" t="s">
        <v>89</v>
      </c>
      <c r="P83" s="95">
        <v>0.25</v>
      </c>
      <c r="Q83" s="97">
        <f>+Q81*P83</f>
        <v>11828419.3325</v>
      </c>
    </row>
    <row r="84" spans="2:18">
      <c r="B84" s="27" t="s">
        <v>90</v>
      </c>
      <c r="C84" s="28">
        <v>0.05</v>
      </c>
      <c r="D84" s="9"/>
      <c r="E84" s="10"/>
      <c r="F84" s="5">
        <f>+C84*F81</f>
        <v>2414875.9500000002</v>
      </c>
      <c r="G84" s="32"/>
      <c r="H84" s="104">
        <f>+ROUND(H81*C84,0)</f>
        <v>-49182</v>
      </c>
      <c r="J84" s="5">
        <f>+J81*C84</f>
        <v>2365693.8000000003</v>
      </c>
      <c r="O84" s="27" t="s">
        <v>90</v>
      </c>
      <c r="P84" s="95">
        <v>0.05</v>
      </c>
      <c r="Q84" s="97">
        <f>+Q81*P84</f>
        <v>2365683.8665</v>
      </c>
    </row>
    <row r="85" spans="2:18" ht="16.2" thickBot="1">
      <c r="B85" s="1" t="s">
        <v>91</v>
      </c>
      <c r="C85" s="9"/>
      <c r="D85" s="9"/>
      <c r="E85" s="10"/>
      <c r="F85" s="5">
        <f>+F84+F83</f>
        <v>14489255.699999999</v>
      </c>
      <c r="G85" s="32"/>
      <c r="H85" s="104">
        <f>+H84+H83</f>
        <v>-295093</v>
      </c>
      <c r="J85" s="5">
        <f>+J84+J83</f>
        <v>14194162.800000001</v>
      </c>
      <c r="O85" s="109" t="s">
        <v>91</v>
      </c>
      <c r="P85" s="110"/>
      <c r="Q85" s="111">
        <f>+Q84+Q83</f>
        <v>14194103.198999999</v>
      </c>
    </row>
    <row r="86" spans="2:18" ht="18" thickBot="1">
      <c r="B86" s="27" t="s">
        <v>92</v>
      </c>
      <c r="C86" s="9"/>
      <c r="D86" s="9"/>
      <c r="E86" s="10"/>
      <c r="F86" s="5">
        <f>+F85+F81</f>
        <v>62786774.700000003</v>
      </c>
      <c r="G86" s="32"/>
      <c r="H86" s="104">
        <f>+H85+H81-1</f>
        <v>-1278736.1000000017</v>
      </c>
      <c r="J86" s="5">
        <f>+J85+J81</f>
        <v>61508038.799999997</v>
      </c>
      <c r="L86" s="57"/>
      <c r="O86" s="113" t="s">
        <v>92</v>
      </c>
      <c r="P86" s="114"/>
      <c r="Q86" s="112">
        <f>+Q85+Q81</f>
        <v>61507780.528999999</v>
      </c>
    </row>
    <row r="87" spans="2:18">
      <c r="F87" s="29">
        <v>62786775</v>
      </c>
      <c r="G87" s="33"/>
      <c r="H87" s="98">
        <f>+H86+F87</f>
        <v>61508038.899999999</v>
      </c>
      <c r="I87" s="29"/>
      <c r="J87" s="29"/>
    </row>
    <row r="89" spans="2:18">
      <c r="F89" s="12">
        <v>63568799</v>
      </c>
    </row>
    <row r="93" spans="2:18" ht="27" customHeight="1"/>
    <row r="94" spans="2:18">
      <c r="B94" s="6" t="s">
        <v>93</v>
      </c>
    </row>
    <row r="95" spans="2:18">
      <c r="B95" s="6" t="s">
        <v>94</v>
      </c>
    </row>
  </sheetData>
  <mergeCells count="6">
    <mergeCell ref="O86:P86"/>
    <mergeCell ref="K7:R9"/>
    <mergeCell ref="A1:F1"/>
    <mergeCell ref="A2:F2"/>
    <mergeCell ref="A5:F5"/>
    <mergeCell ref="A7:F7"/>
  </mergeCells>
  <phoneticPr fontId="7" type="noConversion"/>
  <pageMargins left="0.7" right="0.7" top="0.75" bottom="0.75" header="0.3" footer="0.3"/>
  <pageSetup scale="52" fitToHeight="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4BD82-B6E4-734F-9123-A9621D23AFC0}">
  <dimension ref="A1"/>
  <sheetViews>
    <sheetView workbookViewId="0"/>
  </sheetViews>
  <sheetFormatPr baseColWidth="10" defaultRowHeight="15.6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Presupuesto actualizado</vt:lpstr>
      <vt:lpstr>Hoja1</vt:lpstr>
      <vt:lpstr>'Presupuesto actualizado'!Área_de_impresión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Alejando Tobon</cp:lastModifiedBy>
  <cp:lastPrinted>2026-01-27T14:40:36Z</cp:lastPrinted>
  <dcterms:created xsi:type="dcterms:W3CDTF">2025-11-26T21:14:48Z</dcterms:created>
  <dcterms:modified xsi:type="dcterms:W3CDTF">2026-05-22T18:13:45Z</dcterms:modified>
</cp:coreProperties>
</file>